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8429"/>
  <workbookPr dateCompatibility="0"/>
  <mc:AlternateContent xmlns:mc="http://schemas.openxmlformats.org/markup-compatibility/2006">
    <mc:Choice Requires="x15">
      <x15ac:absPath xmlns:x15ac="http://schemas.microsoft.com/office/spreadsheetml/2010/11/ac" url="C:\Users\lucia.minorenti\Desktop\Consip\Consip_SICT_TLC\06 ID 2573 - SPC Connettività ed. 3\13 Documentazione\08 Pubblicazione\ID 2573 - pdf_xls_xml da firmare\"/>
    </mc:Choice>
  </mc:AlternateContent>
  <xr:revisionPtr revIDLastSave="0" documentId="13_ncr:9_{450A6511-C6AA-464C-A29F-F8D1EE36735E}" xr6:coauthVersionLast="47" xr6:coauthVersionMax="47" xr10:uidLastSave="{00000000-0000-0000-0000-000000000000}"/>
  <workbookProtection workbookAlgorithmName="SHA-512" workbookHashValue="xl1DGJxpbQsy2gZoAfY0NxuKkD8KbHOdAwPCfPnGEtdz5PEEUVsdZ5oELt8JKem3hDwqScKYXBAmw9CgFRKVNQ==" workbookSaltValue="C+l2VEmRaRn8+G9BUEMWTQ==" workbookSpinCount="100000" lockStructure="1"/>
  <bookViews>
    <workbookView xWindow="-110" yWindow="-110" windowWidth="19420" windowHeight="10420" tabRatio="944" xr2:uid="{00000000-000D-0000-FFFF-FFFF00000000}"/>
  </bookViews>
  <sheets>
    <sheet name="COVER" sheetId="40" r:id="rId1"/>
    <sheet name="Info per la compilazione" sheetId="41" r:id="rId2"/>
    <sheet name="Pj Imp. Compl. - ALL.5D" sheetId="34" r:id="rId3"/>
    <sheet name="OE - Puj,k - ALL.5D " sheetId="30" r:id="rId4"/>
    <sheet name="1a) Opz CoS Real Time-dettaglio" sheetId="38" r:id="rId5"/>
    <sheet name="1b) Opz Connettività-dettaglio" sheetId="32" r:id="rId6"/>
    <sheet name="1c) Opz Tel. Fissa-dettaglio" sheetId="33" r:id="rId7"/>
  </sheets>
  <definedNames>
    <definedName name="AE_FE">#REF!</definedName>
    <definedName name="Backup">#REF!</definedName>
    <definedName name="Profilo_BASE_STDx">#REF!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F186" i="30" l="1"/>
  <c r="F185" i="30"/>
  <c r="J185" i="30" s="1"/>
  <c r="F184" i="30"/>
  <c r="J184" i="30" s="1"/>
  <c r="F183" i="30"/>
  <c r="J183" i="30" s="1"/>
  <c r="F182" i="30"/>
  <c r="F181" i="30"/>
  <c r="F180" i="30"/>
  <c r="J180" i="30" s="1"/>
  <c r="F179" i="30"/>
  <c r="J179" i="30" s="1"/>
  <c r="F178" i="30"/>
  <c r="F177" i="30"/>
  <c r="F174" i="30"/>
  <c r="F173" i="30"/>
  <c r="F172" i="30"/>
  <c r="J172" i="30" s="1"/>
  <c r="F171" i="30"/>
  <c r="J171" i="30" s="1"/>
  <c r="F170" i="30"/>
  <c r="F169" i="30"/>
  <c r="F168" i="30"/>
  <c r="F167" i="30"/>
  <c r="J167" i="30" s="1"/>
  <c r="F166" i="30"/>
  <c r="F165" i="30"/>
  <c r="F164" i="30"/>
  <c r="F163" i="30"/>
  <c r="F162" i="30"/>
  <c r="F161" i="30"/>
  <c r="F160" i="30"/>
  <c r="J160" i="30" s="1"/>
  <c r="F159" i="30"/>
  <c r="J159" i="30" s="1"/>
  <c r="F158" i="30"/>
  <c r="F157" i="30"/>
  <c r="F156" i="30"/>
  <c r="J156" i="30" s="1"/>
  <c r="F155" i="30"/>
  <c r="J155" i="30" s="1"/>
  <c r="F154" i="30"/>
  <c r="F153" i="30"/>
  <c r="F152" i="30"/>
  <c r="F151" i="30"/>
  <c r="J151" i="30" s="1"/>
  <c r="F150" i="30"/>
  <c r="F149" i="30"/>
  <c r="F148" i="30"/>
  <c r="F147" i="30"/>
  <c r="F146" i="30"/>
  <c r="F143" i="30"/>
  <c r="F142" i="30"/>
  <c r="F139" i="30"/>
  <c r="F138" i="30"/>
  <c r="F137" i="30"/>
  <c r="J137" i="30" s="1"/>
  <c r="F136" i="30"/>
  <c r="J136" i="30" s="1"/>
  <c r="F135" i="30"/>
  <c r="F134" i="30"/>
  <c r="F133" i="30"/>
  <c r="J133" i="30" s="1"/>
  <c r="F132" i="30"/>
  <c r="J132" i="30" s="1"/>
  <c r="F131" i="30"/>
  <c r="F130" i="30"/>
  <c r="F129" i="30"/>
  <c r="F128" i="30"/>
  <c r="F127" i="30"/>
  <c r="F126" i="30"/>
  <c r="F125" i="30"/>
  <c r="F124" i="30"/>
  <c r="J124" i="30" s="1"/>
  <c r="F123" i="30"/>
  <c r="F122" i="30"/>
  <c r="F121" i="30"/>
  <c r="F7" i="33" s="1"/>
  <c r="F120" i="30"/>
  <c r="F6" i="33" s="1"/>
  <c r="F119" i="30"/>
  <c r="F118" i="30"/>
  <c r="F117" i="30"/>
  <c r="F3" i="33" s="1"/>
  <c r="F113" i="30"/>
  <c r="F111" i="30"/>
  <c r="F109" i="30"/>
  <c r="F107" i="30"/>
  <c r="F105" i="30"/>
  <c r="F101" i="30"/>
  <c r="F97" i="30"/>
  <c r="F96" i="30"/>
  <c r="F95" i="30"/>
  <c r="F94" i="30"/>
  <c r="F93" i="30"/>
  <c r="F92" i="30"/>
  <c r="F91" i="30"/>
  <c r="F90" i="30"/>
  <c r="F89" i="30"/>
  <c r="F88" i="30"/>
  <c r="F87" i="30"/>
  <c r="F86" i="30"/>
  <c r="F156" i="32" s="1"/>
  <c r="F85" i="30"/>
  <c r="F84" i="30"/>
  <c r="F83" i="30"/>
  <c r="F82" i="30"/>
  <c r="J82" i="30" s="1"/>
  <c r="F81" i="30"/>
  <c r="F80" i="30"/>
  <c r="F79" i="30"/>
  <c r="F78" i="30"/>
  <c r="J78" i="30" s="1"/>
  <c r="F77" i="30"/>
  <c r="F76" i="30"/>
  <c r="F75" i="30"/>
  <c r="F74" i="30"/>
  <c r="J74" i="30" s="1"/>
  <c r="F73" i="30"/>
  <c r="F72" i="30"/>
  <c r="F71" i="30"/>
  <c r="F70" i="30"/>
  <c r="F69" i="30"/>
  <c r="F68" i="30"/>
  <c r="F67" i="30"/>
  <c r="F66" i="30"/>
  <c r="F136" i="32" s="1"/>
  <c r="F65" i="30"/>
  <c r="F64" i="30"/>
  <c r="F63" i="30"/>
  <c r="F62" i="30"/>
  <c r="F228" i="32" s="1"/>
  <c r="F61" i="30"/>
  <c r="F60" i="30"/>
  <c r="F59" i="30"/>
  <c r="F58" i="30"/>
  <c r="F128" i="32" s="1"/>
  <c r="F57" i="30"/>
  <c r="F56" i="30"/>
  <c r="F55" i="30"/>
  <c r="F54" i="30"/>
  <c r="F54" i="32" s="1"/>
  <c r="F53" i="30"/>
  <c r="F52" i="30"/>
  <c r="F51" i="30"/>
  <c r="F50" i="30"/>
  <c r="F49" i="30"/>
  <c r="F48" i="30"/>
  <c r="F47" i="30"/>
  <c r="F46" i="30"/>
  <c r="F45" i="30"/>
  <c r="F44" i="30"/>
  <c r="F43" i="30"/>
  <c r="F42" i="30"/>
  <c r="F112" i="32" s="1"/>
  <c r="F41" i="30"/>
  <c r="F40" i="30"/>
  <c r="F39" i="30"/>
  <c r="F38" i="30"/>
  <c r="F38" i="32" s="1"/>
  <c r="F37" i="30"/>
  <c r="F36" i="30"/>
  <c r="F35" i="30"/>
  <c r="F34" i="30"/>
  <c r="F104" i="32" s="1"/>
  <c r="F33" i="30"/>
  <c r="F32" i="30"/>
  <c r="F31" i="30"/>
  <c r="F30" i="30"/>
  <c r="F196" i="32" s="1"/>
  <c r="F29" i="30"/>
  <c r="F28" i="30"/>
  <c r="F27" i="30"/>
  <c r="F26" i="30"/>
  <c r="F25" i="30"/>
  <c r="F24" i="30"/>
  <c r="F23" i="30"/>
  <c r="F22" i="30"/>
  <c r="F188" i="32" s="1"/>
  <c r="F21" i="30"/>
  <c r="F20" i="30"/>
  <c r="F19" i="30"/>
  <c r="F18" i="30"/>
  <c r="F88" i="32" s="1"/>
  <c r="F17" i="30"/>
  <c r="F16" i="30"/>
  <c r="F15" i="30"/>
  <c r="F14" i="30"/>
  <c r="F180" i="32" s="1"/>
  <c r="F13" i="30"/>
  <c r="F12" i="30"/>
  <c r="F11" i="30"/>
  <c r="F10" i="30"/>
  <c r="F80" i="32" s="1"/>
  <c r="F9" i="30"/>
  <c r="F8" i="30"/>
  <c r="F7" i="30"/>
  <c r="F6" i="30"/>
  <c r="F5" i="30"/>
  <c r="F4" i="30"/>
  <c r="F3" i="30"/>
  <c r="J173" i="30"/>
  <c r="J169" i="30"/>
  <c r="J165" i="30"/>
  <c r="J161" i="30"/>
  <c r="J157" i="30"/>
  <c r="J153" i="30"/>
  <c r="J149" i="30"/>
  <c r="J128" i="30"/>
  <c r="J186" i="30"/>
  <c r="J182" i="30"/>
  <c r="J181" i="30"/>
  <c r="J178" i="30"/>
  <c r="J177" i="30"/>
  <c r="J174" i="30"/>
  <c r="J170" i="30"/>
  <c r="J168" i="30"/>
  <c r="J166" i="30"/>
  <c r="J164" i="30"/>
  <c r="J163" i="30"/>
  <c r="J162" i="30"/>
  <c r="J158" i="30"/>
  <c r="J154" i="30"/>
  <c r="J152" i="30"/>
  <c r="J150" i="30"/>
  <c r="J148" i="30"/>
  <c r="J147" i="30"/>
  <c r="J146" i="30"/>
  <c r="J139" i="30"/>
  <c r="J138" i="30"/>
  <c r="J135" i="30"/>
  <c r="J134" i="30"/>
  <c r="J131" i="30"/>
  <c r="J130" i="30"/>
  <c r="J129" i="30"/>
  <c r="J127" i="30"/>
  <c r="J126" i="30"/>
  <c r="J125" i="30"/>
  <c r="J123" i="30"/>
  <c r="J122" i="30"/>
  <c r="J119" i="30"/>
  <c r="J118" i="30"/>
  <c r="J98" i="30"/>
  <c r="J96" i="30"/>
  <c r="J93" i="30"/>
  <c r="J92" i="30"/>
  <c r="J90" i="30"/>
  <c r="J88" i="30"/>
  <c r="J85" i="30"/>
  <c r="J84" i="30"/>
  <c r="J81" i="30"/>
  <c r="J80" i="30"/>
  <c r="J77" i="30"/>
  <c r="J76" i="30"/>
  <c r="J73" i="30"/>
  <c r="J72" i="30"/>
  <c r="F140" i="38"/>
  <c r="F210" i="38"/>
  <c r="F136" i="38"/>
  <c r="F230" i="32"/>
  <c r="J61" i="30"/>
  <c r="F202" i="38"/>
  <c r="F128" i="38"/>
  <c r="F222" i="32"/>
  <c r="J53" i="30"/>
  <c r="F194" i="38"/>
  <c r="F120" i="38"/>
  <c r="F214" i="32"/>
  <c r="F212" i="32"/>
  <c r="J45" i="30"/>
  <c r="F210" i="32"/>
  <c r="F112" i="38"/>
  <c r="F182" i="38"/>
  <c r="F108" i="38"/>
  <c r="F202" i="32"/>
  <c r="F104" i="38"/>
  <c r="F198" i="32"/>
  <c r="F195" i="32"/>
  <c r="F170" i="38"/>
  <c r="F96" i="38"/>
  <c r="F190" i="32"/>
  <c r="J21" i="30"/>
  <c r="F162" i="38"/>
  <c r="F88" i="38"/>
  <c r="F182" i="32"/>
  <c r="F84" i="38"/>
  <c r="F154" i="38"/>
  <c r="F80" i="38"/>
  <c r="F174" i="32"/>
  <c r="F76" i="38"/>
  <c r="F146" i="38"/>
  <c r="J3" i="30"/>
  <c r="F10" i="33"/>
  <c r="F172" i="32"/>
  <c r="F96" i="32"/>
  <c r="F120" i="32"/>
  <c r="F70" i="32"/>
  <c r="J89" i="30"/>
  <c r="J91" i="30"/>
  <c r="J95" i="30"/>
  <c r="J120" i="30" l="1"/>
  <c r="J121" i="30"/>
  <c r="J117" i="30"/>
  <c r="F8" i="33"/>
  <c r="F8" i="32"/>
  <c r="F24" i="32"/>
  <c r="F44" i="32"/>
  <c r="F4" i="33"/>
  <c r="F12" i="32"/>
  <c r="F28" i="32"/>
  <c r="F52" i="32"/>
  <c r="F16" i="32"/>
  <c r="F32" i="32"/>
  <c r="F68" i="32"/>
  <c r="F4" i="32"/>
  <c r="F20" i="32"/>
  <c r="F36" i="32"/>
  <c r="J86" i="30"/>
  <c r="J41" i="30"/>
  <c r="F124" i="38"/>
  <c r="F9" i="32"/>
  <c r="F17" i="32"/>
  <c r="F25" i="32"/>
  <c r="F33" i="32"/>
  <c r="F41" i="32"/>
  <c r="F49" i="32"/>
  <c r="F57" i="32"/>
  <c r="F65" i="32"/>
  <c r="F155" i="32"/>
  <c r="H155" i="32" s="1"/>
  <c r="F139" i="32"/>
  <c r="F123" i="32"/>
  <c r="F107" i="32"/>
  <c r="F91" i="32"/>
  <c r="F75" i="32"/>
  <c r="F223" i="32"/>
  <c r="F207" i="32"/>
  <c r="F191" i="32"/>
  <c r="F175" i="32"/>
  <c r="J69" i="30"/>
  <c r="F49" i="38"/>
  <c r="F5" i="33"/>
  <c r="F5" i="32"/>
  <c r="F13" i="32"/>
  <c r="F21" i="32"/>
  <c r="F29" i="32"/>
  <c r="F37" i="32"/>
  <c r="F45" i="32"/>
  <c r="F53" i="32"/>
  <c r="F61" i="32"/>
  <c r="F69" i="32"/>
  <c r="F147" i="32"/>
  <c r="F131" i="32"/>
  <c r="F115" i="32"/>
  <c r="F99" i="32"/>
  <c r="F83" i="32"/>
  <c r="F231" i="32"/>
  <c r="F215" i="32"/>
  <c r="F199" i="32"/>
  <c r="F183" i="32"/>
  <c r="F161" i="32"/>
  <c r="H161" i="32" s="1"/>
  <c r="J29" i="30"/>
  <c r="F100" i="38"/>
  <c r="F60" i="32"/>
  <c r="F151" i="32"/>
  <c r="F135" i="32"/>
  <c r="F119" i="32"/>
  <c r="F103" i="32"/>
  <c r="F87" i="32"/>
  <c r="F235" i="32"/>
  <c r="F219" i="32"/>
  <c r="F203" i="32"/>
  <c r="F187" i="32"/>
  <c r="F171" i="32"/>
  <c r="J57" i="30"/>
  <c r="F33" i="38"/>
  <c r="F40" i="32"/>
  <c r="F48" i="32"/>
  <c r="F56" i="32"/>
  <c r="F64" i="32"/>
  <c r="F159" i="32"/>
  <c r="H159" i="32" s="1"/>
  <c r="F143" i="32"/>
  <c r="F127" i="32"/>
  <c r="F111" i="32"/>
  <c r="F95" i="32"/>
  <c r="F79" i="32"/>
  <c r="F227" i="32"/>
  <c r="F211" i="32"/>
  <c r="F179" i="32"/>
  <c r="J87" i="30"/>
  <c r="F157" i="32"/>
  <c r="F173" i="32"/>
  <c r="F77" i="32"/>
  <c r="F7" i="32"/>
  <c r="F160" i="32"/>
  <c r="F152" i="32"/>
  <c r="F144" i="32"/>
  <c r="F236" i="32"/>
  <c r="F220" i="32"/>
  <c r="F204" i="32"/>
  <c r="J83" i="30"/>
  <c r="F153" i="32"/>
  <c r="J75" i="30"/>
  <c r="F145" i="32"/>
  <c r="J67" i="30"/>
  <c r="F233" i="32"/>
  <c r="F137" i="32"/>
  <c r="F67" i="32"/>
  <c r="F272" i="38"/>
  <c r="F225" i="32"/>
  <c r="F129" i="32"/>
  <c r="F59" i="32"/>
  <c r="F221" i="32"/>
  <c r="F125" i="32"/>
  <c r="F55" i="32"/>
  <c r="F260" i="38"/>
  <c r="F213" i="32"/>
  <c r="F117" i="32"/>
  <c r="F47" i="32"/>
  <c r="F256" i="38"/>
  <c r="F209" i="32"/>
  <c r="F113" i="32"/>
  <c r="F43" i="32"/>
  <c r="F248" i="38"/>
  <c r="F201" i="32"/>
  <c r="F105" i="32"/>
  <c r="F35" i="32"/>
  <c r="F236" i="38"/>
  <c r="F189" i="32"/>
  <c r="F93" i="32"/>
  <c r="F23" i="32"/>
  <c r="F232" i="38"/>
  <c r="F185" i="32"/>
  <c r="F89" i="32"/>
  <c r="F19" i="32"/>
  <c r="F228" i="38"/>
  <c r="F181" i="32"/>
  <c r="F85" i="32"/>
  <c r="F15" i="32"/>
  <c r="F224" i="38"/>
  <c r="F177" i="32"/>
  <c r="F81" i="32"/>
  <c r="F11" i="32"/>
  <c r="J62" i="30"/>
  <c r="F62" i="32"/>
  <c r="J30" i="30"/>
  <c r="F30" i="32"/>
  <c r="J22" i="30"/>
  <c r="F22" i="32"/>
  <c r="F18" i="38"/>
  <c r="F18" i="32"/>
  <c r="J14" i="30"/>
  <c r="F14" i="32"/>
  <c r="F223" i="38"/>
  <c r="F10" i="32"/>
  <c r="J6" i="30"/>
  <c r="F6" i="32"/>
  <c r="F9" i="33"/>
  <c r="J79" i="30"/>
  <c r="F149" i="32"/>
  <c r="J71" i="30"/>
  <c r="F141" i="32"/>
  <c r="J63" i="30"/>
  <c r="F229" i="32"/>
  <c r="F133" i="32"/>
  <c r="F63" i="32"/>
  <c r="J51" i="30"/>
  <c r="F217" i="32"/>
  <c r="F121" i="32"/>
  <c r="F51" i="32"/>
  <c r="F252" i="38"/>
  <c r="F205" i="32"/>
  <c r="F109" i="32"/>
  <c r="F39" i="32"/>
  <c r="F244" i="38"/>
  <c r="F197" i="32"/>
  <c r="F101" i="32"/>
  <c r="F31" i="32"/>
  <c r="F240" i="38"/>
  <c r="F193" i="32"/>
  <c r="F97" i="32"/>
  <c r="F27" i="32"/>
  <c r="J94" i="30"/>
  <c r="F164" i="32"/>
  <c r="H164" i="32" s="1"/>
  <c r="F66" i="38"/>
  <c r="F66" i="32"/>
  <c r="F271" i="38"/>
  <c r="F58" i="32"/>
  <c r="F50" i="38"/>
  <c r="F50" i="32"/>
  <c r="J46" i="30"/>
  <c r="F46" i="32"/>
  <c r="F255" i="38"/>
  <c r="J42" i="30"/>
  <c r="F42" i="32"/>
  <c r="F34" i="38"/>
  <c r="F34" i="32"/>
  <c r="F239" i="38"/>
  <c r="F26" i="32"/>
  <c r="F148" i="32"/>
  <c r="F140" i="32"/>
  <c r="F132" i="32"/>
  <c r="F124" i="32"/>
  <c r="F116" i="32"/>
  <c r="F108" i="32"/>
  <c r="F100" i="32"/>
  <c r="F92" i="32"/>
  <c r="F84" i="32"/>
  <c r="F76" i="32"/>
  <c r="F232" i="32"/>
  <c r="F224" i="32"/>
  <c r="F216" i="32"/>
  <c r="F208" i="32"/>
  <c r="F200" i="32"/>
  <c r="F192" i="32"/>
  <c r="F184" i="32"/>
  <c r="F176" i="32"/>
  <c r="F165" i="32"/>
  <c r="H165" i="32" s="1"/>
  <c r="J13" i="30"/>
  <c r="F17" i="38"/>
  <c r="F92" i="38"/>
  <c r="F158" i="32"/>
  <c r="H158" i="32" s="1"/>
  <c r="F154" i="32"/>
  <c r="F150" i="32"/>
  <c r="F146" i="32"/>
  <c r="F142" i="32"/>
  <c r="F138" i="32"/>
  <c r="F134" i="32"/>
  <c r="F130" i="32"/>
  <c r="F126" i="32"/>
  <c r="F122" i="32"/>
  <c r="F118" i="32"/>
  <c r="F114" i="32"/>
  <c r="F110" i="32"/>
  <c r="F106" i="32"/>
  <c r="F102" i="32"/>
  <c r="F98" i="32"/>
  <c r="F94" i="32"/>
  <c r="F90" i="32"/>
  <c r="F86" i="32"/>
  <c r="F82" i="32"/>
  <c r="F78" i="32"/>
  <c r="F74" i="32"/>
  <c r="F234" i="32"/>
  <c r="F226" i="32"/>
  <c r="F218" i="32"/>
  <c r="F206" i="32"/>
  <c r="F194" i="32"/>
  <c r="F186" i="32"/>
  <c r="F178" i="32"/>
  <c r="F170" i="32"/>
  <c r="F163" i="32"/>
  <c r="H163" i="32" s="1"/>
  <c r="F65" i="38"/>
  <c r="F132" i="38"/>
  <c r="F3" i="32"/>
  <c r="F73" i="32"/>
  <c r="F169" i="32"/>
  <c r="F166" i="32"/>
  <c r="H166" i="32" s="1"/>
  <c r="F162" i="32"/>
  <c r="H162" i="32" s="1"/>
  <c r="F280" i="38"/>
  <c r="F264" i="38"/>
  <c r="F231" i="38"/>
  <c r="F58" i="38"/>
  <c r="F42" i="38"/>
  <c r="F26" i="38"/>
  <c r="F10" i="38"/>
  <c r="F279" i="38"/>
  <c r="F263" i="38"/>
  <c r="F247" i="38"/>
  <c r="J47" i="30"/>
  <c r="J37" i="30"/>
  <c r="J5" i="30"/>
  <c r="F57" i="38"/>
  <c r="F41" i="38"/>
  <c r="F25" i="38"/>
  <c r="F9" i="38"/>
  <c r="F116" i="38"/>
  <c r="J58" i="30"/>
  <c r="F277" i="38"/>
  <c r="F64" i="38"/>
  <c r="J64" i="30"/>
  <c r="F269" i="38"/>
  <c r="F56" i="38"/>
  <c r="J56" i="30"/>
  <c r="F257" i="38"/>
  <c r="F44" i="38"/>
  <c r="J44" i="30"/>
  <c r="F249" i="38"/>
  <c r="F36" i="38"/>
  <c r="J36" i="30"/>
  <c r="F237" i="38"/>
  <c r="F24" i="38"/>
  <c r="J24" i="30"/>
  <c r="F229" i="38"/>
  <c r="F16" i="38"/>
  <c r="J16" i="30"/>
  <c r="F221" i="38"/>
  <c r="F8" i="38"/>
  <c r="J8" i="30"/>
  <c r="F198" i="38"/>
  <c r="F166" i="38"/>
  <c r="F150" i="38"/>
  <c r="F63" i="38"/>
  <c r="F134" i="38"/>
  <c r="F55" i="38"/>
  <c r="F126" i="38"/>
  <c r="F43" i="38"/>
  <c r="F114" i="38"/>
  <c r="F35" i="38"/>
  <c r="F106" i="38"/>
  <c r="F27" i="38"/>
  <c r="J27" i="30"/>
  <c r="F98" i="38"/>
  <c r="F19" i="38"/>
  <c r="J19" i="30"/>
  <c r="F90" i="38"/>
  <c r="F11" i="38"/>
  <c r="J11" i="30"/>
  <c r="F82" i="38"/>
  <c r="F7" i="38"/>
  <c r="J7" i="30"/>
  <c r="F78" i="38"/>
  <c r="J97" i="30"/>
  <c r="J35" i="30"/>
  <c r="F139" i="38"/>
  <c r="F123" i="38"/>
  <c r="F107" i="38"/>
  <c r="F91" i="38"/>
  <c r="F75" i="38"/>
  <c r="F197" i="38"/>
  <c r="F189" i="38"/>
  <c r="F173" i="38"/>
  <c r="F157" i="38"/>
  <c r="F149" i="38"/>
  <c r="F141" i="38"/>
  <c r="F212" i="38"/>
  <c r="F137" i="38"/>
  <c r="F208" i="38"/>
  <c r="F133" i="38"/>
  <c r="F204" i="38"/>
  <c r="F129" i="38"/>
  <c r="F200" i="38"/>
  <c r="F125" i="38"/>
  <c r="F196" i="38"/>
  <c r="F121" i="38"/>
  <c r="F192" i="38"/>
  <c r="F117" i="38"/>
  <c r="F188" i="38"/>
  <c r="F113" i="38"/>
  <c r="F184" i="38"/>
  <c r="F109" i="38"/>
  <c r="F180" i="38"/>
  <c r="F105" i="38"/>
  <c r="F176" i="38"/>
  <c r="F101" i="38"/>
  <c r="F172" i="38"/>
  <c r="F97" i="38"/>
  <c r="F168" i="38"/>
  <c r="F93" i="38"/>
  <c r="F164" i="38"/>
  <c r="F89" i="38"/>
  <c r="F160" i="38"/>
  <c r="F85" i="38"/>
  <c r="F156" i="38"/>
  <c r="F81" i="38"/>
  <c r="F152" i="38"/>
  <c r="F77" i="38"/>
  <c r="F148" i="38"/>
  <c r="J66" i="30"/>
  <c r="J55" i="30"/>
  <c r="J50" i="30"/>
  <c r="J39" i="30"/>
  <c r="J34" i="30"/>
  <c r="J26" i="30"/>
  <c r="J18" i="30"/>
  <c r="J10" i="30"/>
  <c r="F70" i="38"/>
  <c r="F62" i="38"/>
  <c r="F54" i="38"/>
  <c r="F46" i="38"/>
  <c r="F38" i="38"/>
  <c r="F30" i="38"/>
  <c r="F22" i="38"/>
  <c r="F14" i="38"/>
  <c r="F6" i="38"/>
  <c r="F186" i="38"/>
  <c r="F178" i="38"/>
  <c r="F276" i="38"/>
  <c r="F268" i="38"/>
  <c r="F220" i="38"/>
  <c r="F281" i="38"/>
  <c r="F68" i="38"/>
  <c r="J68" i="30"/>
  <c r="F273" i="38"/>
  <c r="F60" i="38"/>
  <c r="J60" i="30"/>
  <c r="F265" i="38"/>
  <c r="F52" i="38"/>
  <c r="J52" i="30"/>
  <c r="F261" i="38"/>
  <c r="F48" i="38"/>
  <c r="J48" i="30"/>
  <c r="F253" i="38"/>
  <c r="F40" i="38"/>
  <c r="J40" i="30"/>
  <c r="F245" i="38"/>
  <c r="F32" i="38"/>
  <c r="J32" i="30"/>
  <c r="F241" i="38"/>
  <c r="F28" i="38"/>
  <c r="J28" i="30"/>
  <c r="F233" i="38"/>
  <c r="F20" i="38"/>
  <c r="J20" i="30"/>
  <c r="F225" i="38"/>
  <c r="F12" i="38"/>
  <c r="J12" i="30"/>
  <c r="F217" i="38"/>
  <c r="F4" i="38"/>
  <c r="J4" i="30"/>
  <c r="F206" i="38"/>
  <c r="F190" i="38"/>
  <c r="F174" i="38"/>
  <c r="F158" i="38"/>
  <c r="F67" i="38"/>
  <c r="F138" i="38"/>
  <c r="F59" i="38"/>
  <c r="F130" i="38"/>
  <c r="F51" i="38"/>
  <c r="F122" i="38"/>
  <c r="F47" i="38"/>
  <c r="F118" i="38"/>
  <c r="F39" i="38"/>
  <c r="F110" i="38"/>
  <c r="F31" i="38"/>
  <c r="J31" i="30"/>
  <c r="F102" i="38"/>
  <c r="F23" i="38"/>
  <c r="J23" i="30"/>
  <c r="F94" i="38"/>
  <c r="F15" i="38"/>
  <c r="J15" i="30"/>
  <c r="F86" i="38"/>
  <c r="F131" i="38"/>
  <c r="F115" i="38"/>
  <c r="F99" i="38"/>
  <c r="F83" i="38"/>
  <c r="F205" i="38"/>
  <c r="F181" i="38"/>
  <c r="F165" i="38"/>
  <c r="F211" i="38"/>
  <c r="F282" i="38"/>
  <c r="F207" i="38"/>
  <c r="F278" i="38"/>
  <c r="F203" i="38"/>
  <c r="F274" i="38"/>
  <c r="F199" i="38"/>
  <c r="F270" i="38"/>
  <c r="F195" i="38"/>
  <c r="F266" i="38"/>
  <c r="F191" i="38"/>
  <c r="F262" i="38"/>
  <c r="F187" i="38"/>
  <c r="F258" i="38"/>
  <c r="F183" i="38"/>
  <c r="F254" i="38"/>
  <c r="F179" i="38"/>
  <c r="F250" i="38"/>
  <c r="F175" i="38"/>
  <c r="F246" i="38"/>
  <c r="F171" i="38"/>
  <c r="F242" i="38"/>
  <c r="F167" i="38"/>
  <c r="F238" i="38"/>
  <c r="F163" i="38"/>
  <c r="F234" i="38"/>
  <c r="F159" i="38"/>
  <c r="F230" i="38"/>
  <c r="F155" i="38"/>
  <c r="F226" i="38"/>
  <c r="F151" i="38"/>
  <c r="F222" i="38"/>
  <c r="F147" i="38"/>
  <c r="F218" i="38"/>
  <c r="J70" i="30"/>
  <c r="J65" i="30"/>
  <c r="J59" i="30"/>
  <c r="J54" i="30"/>
  <c r="J49" i="30"/>
  <c r="J43" i="30"/>
  <c r="J38" i="30"/>
  <c r="J33" i="30"/>
  <c r="J25" i="30"/>
  <c r="J17" i="30"/>
  <c r="J9" i="30"/>
  <c r="F69" i="38"/>
  <c r="F61" i="38"/>
  <c r="F53" i="38"/>
  <c r="F45" i="38"/>
  <c r="F37" i="38"/>
  <c r="F29" i="38"/>
  <c r="F21" i="38"/>
  <c r="F13" i="38"/>
  <c r="F5" i="38"/>
  <c r="F135" i="38"/>
  <c r="F127" i="38"/>
  <c r="F119" i="38"/>
  <c r="F111" i="38"/>
  <c r="F103" i="38"/>
  <c r="F95" i="38"/>
  <c r="F87" i="38"/>
  <c r="F79" i="38"/>
  <c r="F209" i="38"/>
  <c r="F201" i="38"/>
  <c r="F193" i="38"/>
  <c r="F185" i="38"/>
  <c r="F177" i="38"/>
  <c r="F169" i="38"/>
  <c r="F161" i="38"/>
  <c r="F153" i="38"/>
  <c r="F283" i="38"/>
  <c r="F275" i="38"/>
  <c r="F267" i="38"/>
  <c r="F259" i="38"/>
  <c r="F251" i="38"/>
  <c r="F243" i="38"/>
  <c r="F235" i="38"/>
  <c r="F227" i="38"/>
  <c r="F219" i="38"/>
  <c r="F3" i="38"/>
  <c r="F74" i="38"/>
  <c r="F145" i="38"/>
  <c r="F216" i="38"/>
  <c r="H160" i="32"/>
  <c r="H157" i="32"/>
  <c r="H156" i="32"/>
  <c r="A4" i="33" l="1"/>
  <c r="A5" i="33" s="1"/>
  <c r="A6" i="33" s="1"/>
  <c r="A7" i="33" s="1"/>
  <c r="A8" i="33" s="1"/>
  <c r="A9" i="33" s="1"/>
  <c r="A10" i="33" s="1"/>
  <c r="G3" i="33" l="1"/>
  <c r="G9" i="33" l="1"/>
  <c r="G4" i="33"/>
  <c r="G10" i="33"/>
  <c r="G5" i="33"/>
  <c r="G7" i="33"/>
  <c r="G8" i="33"/>
  <c r="G6" i="33"/>
  <c r="J3" i="33" l="1"/>
  <c r="I142" i="30" s="1"/>
  <c r="J142" i="30" s="1"/>
  <c r="J4" i="33"/>
  <c r="I143" i="30" s="1"/>
  <c r="J143" i="30" s="1"/>
  <c r="H145" i="32" l="1"/>
  <c r="H147" i="32"/>
  <c r="H144" i="32"/>
  <c r="H148" i="32"/>
  <c r="H143" i="32"/>
  <c r="H146" i="32"/>
  <c r="A4" i="30"/>
  <c r="A5" i="30" s="1"/>
  <c r="A6" i="30" s="1"/>
  <c r="A7" i="30" s="1"/>
  <c r="A8" i="30" s="1"/>
  <c r="A9" i="30" s="1"/>
  <c r="A10" i="30" s="1"/>
  <c r="A11" i="30" s="1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H30" i="32" l="1"/>
  <c r="H29" i="32"/>
  <c r="H117" i="38"/>
  <c r="H115" i="38"/>
  <c r="H135" i="38"/>
  <c r="H101" i="38"/>
  <c r="H114" i="38"/>
  <c r="H137" i="38"/>
  <c r="H113" i="38"/>
  <c r="H104" i="38"/>
  <c r="H136" i="38"/>
  <c r="H134" i="38"/>
  <c r="H119" i="38"/>
  <c r="H100" i="38"/>
  <c r="H105" i="38"/>
  <c r="H103" i="38"/>
  <c r="H138" i="38"/>
  <c r="H102" i="38"/>
  <c r="H118" i="38"/>
  <c r="H139" i="38"/>
  <c r="H116" i="38"/>
  <c r="H34" i="32"/>
  <c r="H32" i="32"/>
  <c r="H31" i="32"/>
  <c r="H33" i="32"/>
  <c r="H150" i="32" l="1"/>
  <c r="H141" i="32"/>
  <c r="H151" i="32"/>
  <c r="H142" i="32"/>
  <c r="H152" i="32"/>
  <c r="H149" i="32"/>
  <c r="H21" i="32" l="1"/>
  <c r="H22" i="32"/>
  <c r="H111" i="38"/>
  <c r="H132" i="38"/>
  <c r="H109" i="38"/>
  <c r="H107" i="38"/>
  <c r="H93" i="38"/>
  <c r="H122" i="38"/>
  <c r="H98" i="38"/>
  <c r="H141" i="38"/>
  <c r="H127" i="38"/>
  <c r="H112" i="38"/>
  <c r="H96" i="38"/>
  <c r="H126" i="38"/>
  <c r="H133" i="38"/>
  <c r="H110" i="38"/>
  <c r="H203" i="38"/>
  <c r="H241" i="38"/>
  <c r="H263" i="38"/>
  <c r="H169" i="38"/>
  <c r="H248" i="38"/>
  <c r="H204" i="38"/>
  <c r="H120" i="38"/>
  <c r="H97" i="38"/>
  <c r="H130" i="38"/>
  <c r="H99" i="38"/>
  <c r="H121" i="38"/>
  <c r="H131" i="38"/>
  <c r="H123" i="38"/>
  <c r="H108" i="38"/>
  <c r="H106" i="38"/>
  <c r="H92" i="38"/>
  <c r="H140" i="38"/>
  <c r="H274" i="38"/>
  <c r="H262" i="38"/>
  <c r="H249" i="38"/>
  <c r="H264" i="38"/>
  <c r="H170" i="38"/>
  <c r="H240" i="38"/>
  <c r="H283" i="38"/>
  <c r="H265" i="38"/>
  <c r="H282" i="38"/>
  <c r="H275" i="38"/>
  <c r="H201" i="32"/>
  <c r="H217" i="32"/>
  <c r="H202" i="32"/>
  <c r="H235" i="32"/>
  <c r="H228" i="32"/>
  <c r="H227" i="32"/>
  <c r="H236" i="32"/>
  <c r="H218" i="32"/>
  <c r="H194" i="32"/>
  <c r="H215" i="32"/>
  <c r="H216" i="32"/>
  <c r="H193" i="32"/>
  <c r="H25" i="32"/>
  <c r="H132" i="32"/>
  <c r="H27" i="32"/>
  <c r="H36" i="32"/>
  <c r="H35" i="32"/>
  <c r="H26" i="32"/>
  <c r="H28" i="32"/>
  <c r="H97" i="32"/>
  <c r="H98" i="32"/>
  <c r="H131" i="32"/>
  <c r="A37" i="30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A50" i="30" s="1"/>
  <c r="A51" i="30" s="1"/>
  <c r="A52" i="30" s="1"/>
  <c r="A53" i="30" s="1"/>
  <c r="A54" i="30" s="1"/>
  <c r="A55" i="30" s="1"/>
  <c r="A56" i="30" s="1"/>
  <c r="A57" i="30" s="1"/>
  <c r="A58" i="30" s="1"/>
  <c r="A59" i="30" s="1"/>
  <c r="A60" i="30" s="1"/>
  <c r="A61" i="30" s="1"/>
  <c r="A62" i="30" s="1"/>
  <c r="A63" i="30" s="1"/>
  <c r="A64" i="30" s="1"/>
  <c r="A65" i="30" s="1"/>
  <c r="A66" i="30" s="1"/>
  <c r="A67" i="30" s="1"/>
  <c r="A68" i="30" s="1"/>
  <c r="A69" i="30" s="1"/>
  <c r="A70" i="30" s="1"/>
  <c r="A71" i="30" s="1"/>
  <c r="A72" i="30" s="1"/>
  <c r="A73" i="30" s="1"/>
  <c r="A74" i="30" s="1"/>
  <c r="A75" i="30" s="1"/>
  <c r="A76" i="30" s="1"/>
  <c r="A77" i="30" s="1"/>
  <c r="A78" i="30" s="1"/>
  <c r="A79" i="30" s="1"/>
  <c r="A80" i="30" s="1"/>
  <c r="A81" i="30" s="1"/>
  <c r="A82" i="30" s="1"/>
  <c r="A83" i="30" s="1"/>
  <c r="A84" i="30" s="1"/>
  <c r="A85" i="30" s="1"/>
  <c r="A86" i="30" s="1"/>
  <c r="A87" i="30" s="1"/>
  <c r="A88" i="30" s="1"/>
  <c r="A89" i="30" s="1"/>
  <c r="A90" i="30" s="1"/>
  <c r="A91" i="30" s="1"/>
  <c r="A92" i="30" s="1"/>
  <c r="A93" i="30" s="1"/>
  <c r="A94" i="30" s="1"/>
  <c r="A95" i="30" s="1"/>
  <c r="A96" i="30" s="1"/>
  <c r="A97" i="30" s="1"/>
  <c r="A101" i="30" l="1"/>
  <c r="A105" i="30" s="1"/>
  <c r="A107" i="30" s="1"/>
  <c r="A109" i="30" s="1"/>
  <c r="A111" i="30" s="1"/>
  <c r="A113" i="30" s="1"/>
  <c r="A117" i="30" s="1"/>
  <c r="A118" i="30" l="1"/>
  <c r="A119" i="30" s="1"/>
  <c r="A120" i="30" s="1"/>
  <c r="A121" i="30" s="1"/>
  <c r="A122" i="30" s="1"/>
  <c r="A123" i="30" s="1"/>
  <c r="A124" i="30" s="1"/>
  <c r="A125" i="30" s="1"/>
  <c r="A126" i="30" s="1"/>
  <c r="A127" i="30" s="1"/>
  <c r="A128" i="30" s="1"/>
  <c r="A129" i="30" s="1"/>
  <c r="A130" i="30" s="1"/>
  <c r="A131" i="30" s="1"/>
  <c r="A132" i="30" s="1"/>
  <c r="A133" i="30" s="1"/>
  <c r="A134" i="30" s="1"/>
  <c r="A135" i="30" s="1"/>
  <c r="A136" i="30" s="1"/>
  <c r="A137" i="30" s="1"/>
  <c r="A138" i="30" s="1"/>
  <c r="A139" i="30" s="1"/>
  <c r="A142" i="30" s="1"/>
  <c r="A143" i="30" s="1"/>
  <c r="A146" i="30" s="1"/>
  <c r="A147" i="30" s="1"/>
  <c r="A148" i="30" s="1"/>
  <c r="A149" i="30" s="1"/>
  <c r="A150" i="30" s="1"/>
  <c r="A151" i="30" s="1"/>
  <c r="A152" i="30" s="1"/>
  <c r="A153" i="30" s="1"/>
  <c r="A154" i="30" s="1"/>
  <c r="A155" i="30" s="1"/>
  <c r="A156" i="30" s="1"/>
  <c r="A157" i="30" s="1"/>
  <c r="A158" i="30" s="1"/>
  <c r="A159" i="30" s="1"/>
  <c r="A160" i="30" s="1"/>
  <c r="A161" i="30" s="1"/>
  <c r="A162" i="30" s="1"/>
  <c r="A163" i="30" s="1"/>
  <c r="A164" i="30" s="1"/>
  <c r="A165" i="30" s="1"/>
  <c r="A166" i="30" s="1"/>
  <c r="A167" i="30" s="1"/>
  <c r="A168" i="30" s="1"/>
  <c r="A169" i="30" s="1"/>
  <c r="A170" i="30" s="1"/>
  <c r="A171" i="30" s="1"/>
  <c r="A172" i="30" s="1"/>
  <c r="A173" i="30" s="1"/>
  <c r="A174" i="30" s="1"/>
  <c r="A177" i="30" s="1"/>
  <c r="A178" i="30" s="1"/>
  <c r="A179" i="30" s="1"/>
  <c r="A180" i="30" s="1"/>
  <c r="A181" i="30" s="1"/>
  <c r="A182" i="30" s="1"/>
  <c r="A183" i="30" s="1"/>
  <c r="A184" i="30" s="1"/>
  <c r="A185" i="30" s="1"/>
  <c r="A186" i="30" s="1"/>
  <c r="H200" i="32" l="1"/>
  <c r="H199" i="32"/>
  <c r="H198" i="32"/>
  <c r="H197" i="32"/>
  <c r="H190" i="32"/>
  <c r="H189" i="32"/>
  <c r="H94" i="32"/>
  <c r="H93" i="32"/>
  <c r="H182" i="32"/>
  <c r="H181" i="32"/>
  <c r="H186" i="32"/>
  <c r="H185" i="32"/>
  <c r="H73" i="32"/>
  <c r="H55" i="32"/>
  <c r="H122" i="32" l="1"/>
  <c r="H138" i="32"/>
  <c r="H137" i="32"/>
  <c r="H134" i="32"/>
  <c r="H133" i="32"/>
  <c r="H118" i="32"/>
  <c r="H117" i="32"/>
  <c r="H140" i="32"/>
  <c r="H139" i="32"/>
  <c r="H174" i="32"/>
  <c r="H173" i="32"/>
  <c r="H114" i="32"/>
  <c r="H113" i="32"/>
  <c r="H224" i="32"/>
  <c r="H223" i="32"/>
  <c r="H220" i="32"/>
  <c r="H219" i="32"/>
  <c r="H176" i="32"/>
  <c r="H175" i="32"/>
  <c r="H80" i="32"/>
  <c r="H79" i="32"/>
  <c r="H86" i="32"/>
  <c r="H85" i="32"/>
  <c r="H226" i="32"/>
  <c r="H225" i="32"/>
  <c r="H130" i="32"/>
  <c r="H129" i="32"/>
  <c r="H112" i="32"/>
  <c r="H111" i="32"/>
  <c r="H88" i="32"/>
  <c r="H87" i="32"/>
  <c r="H96" i="32"/>
  <c r="H95" i="32"/>
  <c r="H121" i="32"/>
  <c r="H232" i="32"/>
  <c r="H231" i="32"/>
  <c r="H212" i="32"/>
  <c r="H211" i="32"/>
  <c r="H78" i="32"/>
  <c r="H77" i="32"/>
  <c r="H60" i="32"/>
  <c r="H59" i="32"/>
  <c r="H52" i="32"/>
  <c r="H51" i="32"/>
  <c r="H66" i="32"/>
  <c r="H65" i="32"/>
  <c r="H42" i="32"/>
  <c r="H41" i="32"/>
  <c r="H58" i="32"/>
  <c r="H57" i="32"/>
  <c r="H68" i="32"/>
  <c r="H67" i="32"/>
  <c r="H38" i="32"/>
  <c r="H37" i="32"/>
  <c r="H46" i="32"/>
  <c r="H45" i="32"/>
  <c r="H70" i="32"/>
  <c r="H69" i="32"/>
  <c r="H54" i="32"/>
  <c r="H53" i="32"/>
  <c r="H74" i="32"/>
  <c r="H56" i="32"/>
  <c r="H169" i="32"/>
  <c r="H175" i="38" l="1"/>
  <c r="H176" i="38"/>
  <c r="H220" i="38"/>
  <c r="H221" i="38"/>
  <c r="H191" i="38"/>
  <c r="H192" i="38"/>
  <c r="H232" i="38"/>
  <c r="H233" i="38"/>
  <c r="H236" i="38"/>
  <c r="H237" i="38"/>
  <c r="H244" i="38"/>
  <c r="H245" i="38"/>
  <c r="H211" i="38"/>
  <c r="H212" i="38"/>
  <c r="H145" i="38"/>
  <c r="H146" i="38"/>
  <c r="H149" i="38"/>
  <c r="H150" i="38"/>
  <c r="H246" i="38"/>
  <c r="H247" i="38"/>
  <c r="H159" i="38"/>
  <c r="H160" i="38"/>
  <c r="H228" i="38"/>
  <c r="H229" i="38"/>
  <c r="H179" i="38"/>
  <c r="H180" i="38"/>
  <c r="H280" i="38"/>
  <c r="H281" i="38"/>
  <c r="H165" i="38"/>
  <c r="H166" i="38"/>
  <c r="H151" i="38"/>
  <c r="H152" i="38"/>
  <c r="H157" i="38"/>
  <c r="H158" i="38"/>
  <c r="H207" i="38"/>
  <c r="H208" i="38"/>
  <c r="H184" i="32"/>
  <c r="H183" i="32"/>
  <c r="H102" i="32"/>
  <c r="H101" i="32"/>
  <c r="H192" i="32"/>
  <c r="H191" i="32"/>
  <c r="H234" i="32"/>
  <c r="H233" i="32"/>
  <c r="H108" i="32"/>
  <c r="H107" i="32"/>
  <c r="H104" i="32"/>
  <c r="H103" i="32"/>
  <c r="H106" i="32"/>
  <c r="H105" i="32"/>
  <c r="H196" i="32"/>
  <c r="H195" i="32"/>
  <c r="H126" i="32"/>
  <c r="H125" i="32"/>
  <c r="H124" i="32"/>
  <c r="H123" i="32"/>
  <c r="H116" i="32"/>
  <c r="H115" i="32"/>
  <c r="H188" i="32"/>
  <c r="H187" i="32"/>
  <c r="H208" i="32"/>
  <c r="H207" i="32"/>
  <c r="H84" i="32"/>
  <c r="H83" i="32"/>
  <c r="H210" i="32"/>
  <c r="H209" i="32"/>
  <c r="H76" i="32"/>
  <c r="H75" i="32"/>
  <c r="H204" i="32"/>
  <c r="H203" i="32"/>
  <c r="H206" i="32"/>
  <c r="H205" i="32"/>
  <c r="H180" i="32"/>
  <c r="H179" i="32"/>
  <c r="H110" i="32"/>
  <c r="H109" i="32"/>
  <c r="H92" i="32"/>
  <c r="H91" i="32"/>
  <c r="H172" i="32"/>
  <c r="H171" i="32"/>
  <c r="H90" i="32"/>
  <c r="H89" i="32"/>
  <c r="H82" i="32"/>
  <c r="H81" i="32"/>
  <c r="H214" i="32"/>
  <c r="H213" i="32"/>
  <c r="H178" i="32"/>
  <c r="H177" i="32"/>
  <c r="H136" i="32"/>
  <c r="H135" i="32"/>
  <c r="H128" i="32"/>
  <c r="H127" i="32"/>
  <c r="H120" i="32"/>
  <c r="H119" i="32"/>
  <c r="H18" i="32"/>
  <c r="H17" i="32"/>
  <c r="H16" i="32"/>
  <c r="H15" i="32"/>
  <c r="H12" i="32"/>
  <c r="H11" i="32"/>
  <c r="H44" i="32"/>
  <c r="H43" i="32"/>
  <c r="H14" i="32"/>
  <c r="H13" i="32"/>
  <c r="H10" i="32"/>
  <c r="H9" i="32"/>
  <c r="H4" i="32"/>
  <c r="H3" i="32"/>
  <c r="H24" i="32"/>
  <c r="H23" i="32"/>
  <c r="H6" i="32"/>
  <c r="H5" i="32"/>
  <c r="H8" i="32"/>
  <c r="H7" i="32"/>
  <c r="H50" i="32"/>
  <c r="H49" i="32"/>
  <c r="H48" i="32"/>
  <c r="H47" i="32"/>
  <c r="H170" i="32"/>
  <c r="H61" i="32"/>
  <c r="H266" i="38" l="1"/>
  <c r="H267" i="38"/>
  <c r="H189" i="38"/>
  <c r="H190" i="38"/>
  <c r="H199" i="38"/>
  <c r="H200" i="38"/>
  <c r="H167" i="38"/>
  <c r="H168" i="38"/>
  <c r="H94" i="38"/>
  <c r="H95" i="38"/>
  <c r="H183" i="38"/>
  <c r="H184" i="38"/>
  <c r="H124" i="38"/>
  <c r="H125" i="38"/>
  <c r="H209" i="38"/>
  <c r="H210" i="38"/>
  <c r="H205" i="38"/>
  <c r="H206" i="38"/>
  <c r="H256" i="38"/>
  <c r="H257" i="38"/>
  <c r="H276" i="38"/>
  <c r="H277" i="38"/>
  <c r="H177" i="38"/>
  <c r="H178" i="38"/>
  <c r="H270" i="38"/>
  <c r="H271" i="38"/>
  <c r="H193" i="38"/>
  <c r="H194" i="38"/>
  <c r="H278" i="38"/>
  <c r="H279" i="38"/>
  <c r="H185" i="38"/>
  <c r="H186" i="38"/>
  <c r="H268" i="38"/>
  <c r="H269" i="38"/>
  <c r="H155" i="38"/>
  <c r="H156" i="38"/>
  <c r="H272" i="38"/>
  <c r="H273" i="38"/>
  <c r="H128" i="38"/>
  <c r="H129" i="38"/>
  <c r="H222" i="38"/>
  <c r="H223" i="38"/>
  <c r="H88" i="38"/>
  <c r="H89" i="38"/>
  <c r="H222" i="32"/>
  <c r="H221" i="32"/>
  <c r="H230" i="32"/>
  <c r="H229" i="32"/>
  <c r="H100" i="32"/>
  <c r="H99" i="32"/>
  <c r="H40" i="32"/>
  <c r="H39" i="32"/>
  <c r="H20" i="32"/>
  <c r="H19" i="32"/>
  <c r="H64" i="32"/>
  <c r="H63" i="32"/>
  <c r="K170" i="32" l="1" a="1"/>
  <c r="K170" i="32" s="1"/>
  <c r="K169" i="32" a="1"/>
  <c r="K169" i="32" s="1"/>
  <c r="H31" i="38"/>
  <c r="H32" i="38"/>
  <c r="H29" i="38"/>
  <c r="H30" i="38"/>
  <c r="H195" i="38"/>
  <c r="H196" i="38"/>
  <c r="H161" i="38"/>
  <c r="H162" i="38"/>
  <c r="H63" i="38"/>
  <c r="H64" i="38"/>
  <c r="H238" i="38"/>
  <c r="H239" i="38"/>
  <c r="H258" i="38"/>
  <c r="H259" i="38"/>
  <c r="H23" i="38"/>
  <c r="H24" i="38"/>
  <c r="H163" i="38"/>
  <c r="H164" i="38"/>
  <c r="H260" i="38"/>
  <c r="H261" i="38"/>
  <c r="H226" i="38"/>
  <c r="H227" i="38"/>
  <c r="H234" i="38"/>
  <c r="H235" i="38"/>
  <c r="H57" i="38"/>
  <c r="H58" i="38"/>
  <c r="H173" i="38"/>
  <c r="H174" i="38"/>
  <c r="H59" i="38"/>
  <c r="H60" i="38"/>
  <c r="H197" i="38"/>
  <c r="H198" i="38"/>
  <c r="H67" i="38"/>
  <c r="H68" i="38"/>
  <c r="H43" i="38"/>
  <c r="H44" i="38"/>
  <c r="H65" i="38"/>
  <c r="H66" i="38"/>
  <c r="H33" i="38"/>
  <c r="H34" i="38"/>
  <c r="H90" i="38"/>
  <c r="H91" i="38"/>
  <c r="H201" i="38"/>
  <c r="H202" i="38"/>
  <c r="H41" i="38"/>
  <c r="H42" i="38"/>
  <c r="H49" i="38"/>
  <c r="H50" i="38"/>
  <c r="H25" i="38"/>
  <c r="H26" i="38"/>
  <c r="H254" i="38"/>
  <c r="H255" i="38"/>
  <c r="H15" i="38"/>
  <c r="H16" i="38"/>
  <c r="H86" i="38"/>
  <c r="H87" i="38"/>
  <c r="H11" i="38"/>
  <c r="H12" i="38"/>
  <c r="H82" i="38"/>
  <c r="H83" i="38"/>
  <c r="H9" i="38"/>
  <c r="H10" i="38"/>
  <c r="H80" i="38"/>
  <c r="H81" i="38"/>
  <c r="H7" i="38"/>
  <c r="H8" i="38"/>
  <c r="H78" i="38"/>
  <c r="H79" i="38"/>
  <c r="H74" i="38"/>
  <c r="H75" i="38"/>
  <c r="H62" i="32"/>
  <c r="K3" i="32" s="1" a="1"/>
  <c r="K3" i="32" s="1"/>
  <c r="I105" i="30" s="1"/>
  <c r="J105" i="30" s="1"/>
  <c r="H4" i="38"/>
  <c r="K4" i="32" l="1" a="1"/>
  <c r="K4" i="32" s="1"/>
  <c r="I106" i="30" s="1"/>
  <c r="J106" i="30" s="1"/>
  <c r="H3" i="38"/>
  <c r="H6" i="38"/>
  <c r="H39" i="38"/>
  <c r="H40" i="38"/>
  <c r="H218" i="38"/>
  <c r="H219" i="38"/>
  <c r="H147" i="38"/>
  <c r="H148" i="38"/>
  <c r="H187" i="38"/>
  <c r="H188" i="38"/>
  <c r="H242" i="38"/>
  <c r="H243" i="38"/>
  <c r="H224" i="38"/>
  <c r="H225" i="38"/>
  <c r="H35" i="38"/>
  <c r="H36" i="38"/>
  <c r="H21" i="38"/>
  <c r="H22" i="38"/>
  <c r="H153" i="38"/>
  <c r="H154" i="38"/>
  <c r="H230" i="38"/>
  <c r="H231" i="38"/>
  <c r="H45" i="38"/>
  <c r="H46" i="38"/>
  <c r="H17" i="38"/>
  <c r="H18" i="38"/>
  <c r="H216" i="38"/>
  <c r="H217" i="38"/>
  <c r="H171" i="38"/>
  <c r="H172" i="38"/>
  <c r="H19" i="38"/>
  <c r="H20" i="38"/>
  <c r="H69" i="38"/>
  <c r="H70" i="38"/>
  <c r="H51" i="38"/>
  <c r="H52" i="38"/>
  <c r="H181" i="38"/>
  <c r="H182" i="38"/>
  <c r="H37" i="38"/>
  <c r="H38" i="38"/>
  <c r="H27" i="38"/>
  <c r="H28" i="38"/>
  <c r="H53" i="38"/>
  <c r="H54" i="38"/>
  <c r="H61" i="38"/>
  <c r="H62" i="38"/>
  <c r="H55" i="38"/>
  <c r="H56" i="38"/>
  <c r="H153" i="32"/>
  <c r="H154" i="32"/>
  <c r="H47" i="38"/>
  <c r="H48" i="38"/>
  <c r="H250" i="38"/>
  <c r="H251" i="38"/>
  <c r="H252" i="38"/>
  <c r="H253" i="38"/>
  <c r="H13" i="38"/>
  <c r="H14" i="38"/>
  <c r="H84" i="38"/>
  <c r="H85" i="38"/>
  <c r="H76" i="38"/>
  <c r="H77" i="38"/>
  <c r="H5" i="38"/>
  <c r="K217" i="38" l="1" a="1"/>
  <c r="K217" i="38" s="1"/>
  <c r="K219" i="38" s="1"/>
  <c r="K172" i="32" s="1" a="1"/>
  <c r="K172" i="32" s="1"/>
  <c r="K216" i="38" a="1"/>
  <c r="K216" i="38" s="1"/>
  <c r="K218" i="38" s="1"/>
  <c r="K171" i="32" s="1" a="1"/>
  <c r="K171" i="32" s="1"/>
  <c r="I112" i="30"/>
  <c r="J112" i="30" s="1"/>
  <c r="I111" i="30"/>
  <c r="J111" i="30" s="1"/>
  <c r="K146" i="38" a="1"/>
  <c r="K146" i="38" s="1"/>
  <c r="K148" i="38" s="1"/>
  <c r="K74" i="32" s="1" a="1"/>
  <c r="K74" i="32" s="1"/>
  <c r="K145" i="38" a="1"/>
  <c r="K145" i="38" s="1"/>
  <c r="K147" i="38" s="1"/>
  <c r="K73" i="32" s="1" a="1"/>
  <c r="K73" i="32" s="1"/>
  <c r="K3" i="38" a="1"/>
  <c r="K3" i="38" s="1"/>
  <c r="K74" i="38" a="1"/>
  <c r="K74" i="38" s="1"/>
  <c r="K76" i="38" s="1"/>
  <c r="K7" i="32" s="1" a="1"/>
  <c r="K7" i="32" s="1"/>
  <c r="I107" i="30" s="1"/>
  <c r="J107" i="30" s="1"/>
  <c r="K75" i="38" a="1"/>
  <c r="K75" i="38" s="1"/>
  <c r="K77" i="38" s="1"/>
  <c r="K8" i="32" s="1" a="1"/>
  <c r="K8" i="32" s="1"/>
  <c r="I108" i="30" s="1"/>
  <c r="J108" i="30" s="1"/>
  <c r="K4" i="38" a="1"/>
  <c r="K4" i="38" s="1"/>
  <c r="I102" i="30" s="1"/>
  <c r="J102" i="30" s="1"/>
  <c r="I109" i="30" l="1"/>
  <c r="J109" i="30" s="1"/>
  <c r="I114" i="30"/>
  <c r="J114" i="30" s="1"/>
  <c r="I110" i="30"/>
  <c r="J110" i="30" s="1"/>
  <c r="I101" i="30"/>
  <c r="J101" i="30" s="1"/>
  <c r="I113" i="30"/>
  <c r="J113" i="30" s="1"/>
  <c r="E9" i="34" l="1" a="1"/>
  <c r="E9" i="34" s="1"/>
  <c r="E7" i="34" a="1"/>
  <c r="E7" i="34" s="1"/>
  <c r="E8" i="34" a="1"/>
  <c r="E8" i="34" s="1"/>
  <c r="E5" i="34" a="1"/>
  <c r="E5" i="34" s="1"/>
  <c r="E6" i="34" a="1"/>
  <c r="E6" i="34" s="1"/>
  <c r="E10" i="34" l="1"/>
</calcChain>
</file>

<file path=xl/metadata.xml><?xml version="1.0" encoding="utf-8"?>
<metadata xmlns="http://purl.oclc.org/ooxml/spreadsheetml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<sst xmlns="http://purl.oclc.org/ooxml/spreadsheetml/main" count="2906" uniqueCount="272">
  <si>
    <t>Servizi di Sicurezza</t>
  </si>
  <si>
    <t>Servizi di Telefonia Fissa</t>
  </si>
  <si>
    <t>Servizi di Supporto Specialistico</t>
  </si>
  <si>
    <t>Trasmissione dati wired asimmetrico 30M - 3M  
Profilo Standard [una tantum per collegamento]</t>
  </si>
  <si>
    <t>Trasmissione dati wired asimmetrico 30M - 3M
Profilo Standard [canone mensile per collegamento]</t>
  </si>
  <si>
    <t>Trasmissione dati wired asimmetrico 50M - 10M
Profilo Standard [una tantum per collegamento]</t>
  </si>
  <si>
    <t>Trasmissione dati wired asimmetrico 50M - 10M
Profilo Standard [canone mensile per collegamento]</t>
  </si>
  <si>
    <t>Trasmissione dati wired asimmetrico 100M - 20M
Profilo Standard [una tantum per collegamento]</t>
  </si>
  <si>
    <t>Trasmissione dati wired asimmetrico 100M - 20M
Profilo Standard [canone mensile per collegamento]</t>
  </si>
  <si>
    <t>Trasmissione dati wired asimmetrico 200M - 20M
Profilo Standard [una tantum per collegamento]</t>
  </si>
  <si>
    <t>Trasmissione dati wired asimmetrico 200M - 20M 
Profilo Standard [canone mensile per collegamento]</t>
  </si>
  <si>
    <t>Trasmissione dati wired asimmetrico 1G - 200M
Profilo Standard [una tantum per collegamento]</t>
  </si>
  <si>
    <t>Trasmissione dati wired asimmetrico 1G - 200M
Profilo Standard [canone mensile per collegamento]</t>
  </si>
  <si>
    <t>Trasmissione dati wired asimmetrico 2,5G - 500M
Profilo Standard [una tantum per collegamento]</t>
  </si>
  <si>
    <t>Trasmissione dati wired asimmetrico 2,5G - 500M
Profilo Standard [canone mensile per collegamento]</t>
  </si>
  <si>
    <t>Trasmissione dati wired asimmetrico 2,5G - 1G
Profilo Standard [una tantum per collegamento]</t>
  </si>
  <si>
    <t>Trasmissione dati wired asimmetrico 2,5G - 1G
Profilo Standard [canone mensile per collegamento]</t>
  </si>
  <si>
    <t>Trasmissione dati wired asimmetrico 10G - 2G
Profilo Standard [una tantum per collegamento]</t>
  </si>
  <si>
    <t>Trasmissione dati wired asimmetrico 10G - 2G
Profilo Standard [canone mensile per collegamento]</t>
  </si>
  <si>
    <t>Trasmissione dati wired simmetrico 30M
Profilo Standard [una tantum per collegamento]</t>
  </si>
  <si>
    <t>Trasmissione dati wired simmetrico 30M
Profilo Standard [canone mensile per collegamento]</t>
  </si>
  <si>
    <t>Trasmissione dati wired simmetrico 60M
Profilo Standard [una tantum per collegamento]</t>
  </si>
  <si>
    <t>Trasmissione dati wired simmetrico 60M
Profilo Standard [canone mensile per collegamento]</t>
  </si>
  <si>
    <t>Trasmissione dati wired simmetrico 100M
Profilo Standard [una tantum per collegamento]</t>
  </si>
  <si>
    <t>Trasmissione dati wired simmetrico 100M
Profilo Standard [canone mensile per collegamento]</t>
  </si>
  <si>
    <t>Trasmissione dati wired simmetrico 200M
Profilo Standard [una tantum per collegamento]</t>
  </si>
  <si>
    <t>Trasmissione dati wired simmetrico 200M
Profilo Standard [canone mensile per collegamento]</t>
  </si>
  <si>
    <t>Trasmissione dati wired simmetrico 300M
Profilo Standard [una tantum per collegamento]</t>
  </si>
  <si>
    <t>Trasmissione dati wired simmetrico 300M
Profilo Standard [canone mensile per collegamento]</t>
  </si>
  <si>
    <t>Trasmissione dati wired simmetrico 1G
Profilo Standard [una tantum per collegamento]</t>
  </si>
  <si>
    <t>Trasmissione dati wired simmetrico 1G
Profilo Standard [canone mensile per collegamento]</t>
  </si>
  <si>
    <t>Trasmissione dati wired simmetrico 2,5G
Profilo Standard [una tantum per collegamento]</t>
  </si>
  <si>
    <t>Trasmissione dati wired simmetrico 2,5G
Profilo Standard [canone mensile per collegamento]</t>
  </si>
  <si>
    <t>Trasmissione dati wired simmetrico 5G
Profilo Standard [una tantum per collegamento]</t>
  </si>
  <si>
    <t>Trasmissione dati wired simmetrico 5G
Profilo Standard [canone mensile per collegamento]</t>
  </si>
  <si>
    <t>Trasmissione dati wired simmetrico 10G
Profilo Standard [una tantum per collegamento]</t>
  </si>
  <si>
    <t>Trasmissione dati wired simmetrico 10G
Profilo Standard [canone mensile per collegamento]</t>
  </si>
  <si>
    <t>Modalità di remunerazione</t>
  </si>
  <si>
    <t>Una Tantum</t>
  </si>
  <si>
    <t>Canone Mensile</t>
  </si>
  <si>
    <t>Trasmissione dati fixed wireless access FWA 30M
[una tantum per collegamento]</t>
  </si>
  <si>
    <t>Trasmissione dati fixed wireless access FWA 30M
[canone mensile per collegamento]</t>
  </si>
  <si>
    <t>Trasmissione dati fixed wireless access FWA 40M
[una tantum per collegamento]</t>
  </si>
  <si>
    <t>Trasmissione dati fixed wireless access FWA 40M
[canone mensile per collegamento]</t>
  </si>
  <si>
    <t>Trasmissione dati fixed wireless access FWA 100M
[una tantum per collegamento]</t>
  </si>
  <si>
    <t>Trasmissione dati fixed wireless access FWA 100M
[canone mensile per collegamento]</t>
  </si>
  <si>
    <t>Trasmissione dati fixed wireless access FWA 1G
[una tantum per collegamento]</t>
  </si>
  <si>
    <t>Trasmissione dati fixed wireless access FWA 1G
[canone mensile per collegamento]</t>
  </si>
  <si>
    <t>Trasmissione dati satellitare 20M
[una tantum per collegamento]</t>
  </si>
  <si>
    <t>Trasmissione dati satellitare 20M
[canone mensile per collegamento]</t>
  </si>
  <si>
    <t>Trasmissione dati satellitare 100M
[una tantum per collegamento]</t>
  </si>
  <si>
    <t>Trasmissione dati satellitare 100M
[canone mensile per collegamento]</t>
  </si>
  <si>
    <t>C_STD</t>
  </si>
  <si>
    <t>Servizio SD-WAN Fascia Small
[una tantum per apparato]</t>
  </si>
  <si>
    <t>Servizio SD-WAN Fascia Small
[canone mensile per apparato]</t>
  </si>
  <si>
    <t>Servizio SD-WAN Fascia Medium
[una tantum per apparato]</t>
  </si>
  <si>
    <t>Servizio SD-WAN Fascia Medium
[canone mensile per apparato]</t>
  </si>
  <si>
    <t>Servizio SD-WAN Fascia Large
[una tantum per apparato]</t>
  </si>
  <si>
    <t>Servizio SD-WAN Fascia Large
[canone mensile per apparato]</t>
  </si>
  <si>
    <t>Servizio SD-WAN Fascia Extra Large
[una tantum per apparato]</t>
  </si>
  <si>
    <t>Servizio SD-WAN Fascia Extra Large
[canone mensile per apparato]</t>
  </si>
  <si>
    <t>C_ADV</t>
  </si>
  <si>
    <t>Trasmissione dati wired simmetrico 10G
Profilo Avanzato[canone mensile per collegamento]</t>
  </si>
  <si>
    <t>Trasmissione dati wired asimmetrico 30M - 3M  
Profilo Avanzato[una tantum per collegamento]</t>
  </si>
  <si>
    <t>Trasmissione dati wired asimmetrico 30M - 3M
Profilo Avanzato[canone mensile per collegamento]</t>
  </si>
  <si>
    <t>Trasmissione dati wired asimmetrico 50M - 10M
Profilo Avanzato[una tantum per collegamento]</t>
  </si>
  <si>
    <t>Trasmissione dati wired asimmetrico 50M - 10M
Profilo Avanzato[canone mensile per collegamento]</t>
  </si>
  <si>
    <t>Trasmissione dati wired asimmetrico 100M - 20M
Profilo Avanzato[una tantum per collegamento]</t>
  </si>
  <si>
    <t>Trasmissione dati wired asimmetrico 100M - 20M
Profilo Avanzato[canone mensile per collegamento]</t>
  </si>
  <si>
    <t>Trasmissione dati wired asimmetrico 200M - 20M
Profilo Avanzato[una tantum per collegamento]</t>
  </si>
  <si>
    <t>Trasmissione dati wired asimmetrico 200M - 20M 
Profilo Avanzato[canone mensile per collegamento]</t>
  </si>
  <si>
    <t>Trasmissione dati wired asimmetrico 1G - 200M
Profilo Avanzato[una tantum per collegamento]</t>
  </si>
  <si>
    <t>Trasmissione dati wired asimmetrico 1G - 200M
Profilo Avanzato[canone mensile per collegamento]</t>
  </si>
  <si>
    <t>Trasmissione dati wired asimmetrico 2,5G - 500M
Profilo Avanzato[una tantum per collegamento]</t>
  </si>
  <si>
    <t>Trasmissione dati wired asimmetrico 2,5G - 500M
Profilo Avanzato[canone mensile per collegamento]</t>
  </si>
  <si>
    <t>Trasmissione dati wired asimmetrico 2,5G - 1G
Profilo Avanzato[una tantum per collegamento]</t>
  </si>
  <si>
    <t>Trasmissione dati wired asimmetrico 2,5G - 1G
Profilo Avanzato[canone mensile per collegamento]</t>
  </si>
  <si>
    <t>Trasmissione dati wired asimmetrico 10G - 2G
Profilo Avanzato[una tantum per collegamento]</t>
  </si>
  <si>
    <t>Trasmissione dati wired asimmetrico 10G - 2G
Profilo Avanzato[canone mensile per collegamento]</t>
  </si>
  <si>
    <t>Trasmissione dati wired simmetrico 30M
Profilo Avanzato[una tantum per collegamento]</t>
  </si>
  <si>
    <t>Trasmissione dati wired simmetrico 30M
Profilo Avanzato[canone mensile per collegamento]</t>
  </si>
  <si>
    <t>Trasmissione dati wired simmetrico 60M
Profilo Avanzato[una tantum per collegamento]</t>
  </si>
  <si>
    <t>Trasmissione dati wired simmetrico 60M
Profilo Avanzato[canone mensile per collegamento]</t>
  </si>
  <si>
    <t>Trasmissione dati wired simmetrico 100M
Profilo Avanzato[una tantum per collegamento]</t>
  </si>
  <si>
    <t>Trasmissione dati wired simmetrico 100M
Profilo Avanzato[canone mensile per collegamento]</t>
  </si>
  <si>
    <t>Trasmissione dati wired simmetrico 200M
Profilo Avanzato[una tantum per collegamento]</t>
  </si>
  <si>
    <t>Trasmissione dati wired simmetrico 200M
Profilo Avanzato[canone mensile per collegamento]</t>
  </si>
  <si>
    <t>Trasmissione dati wired simmetrico 300M
Profilo Avanzato[una tantum per collegamento]</t>
  </si>
  <si>
    <t>Trasmissione dati wired simmetrico 300M
Profilo Avanzato[canone mensile per collegamento]</t>
  </si>
  <si>
    <t>Trasmissione dati wired simmetrico 1G
Profilo Avanzato[una tantum per collegamento]</t>
  </si>
  <si>
    <t>Trasmissione dati wired simmetrico 1G
Profilo Avanzato[canone mensile per collegamento]</t>
  </si>
  <si>
    <t>Trasmissione dati wired simmetrico 2,5G
Profilo Avanzato[una tantum per collegamento]</t>
  </si>
  <si>
    <t>Trasmissione dati wired simmetrico 2,5G
Profilo Avanzato[canone mensile per collegamento]</t>
  </si>
  <si>
    <t>Trasmissione dati wired simmetrico 5G
Profilo Avanzato[una tantum per collegamento]</t>
  </si>
  <si>
    <t>Trasmissione dati wired simmetrico 5G
Profilo Avanzato[canone mensile per collegamento]</t>
  </si>
  <si>
    <t>Trasmissione dati wired simmetrico 10G
Profilo Avanzato[una tantum per collegamento]</t>
  </si>
  <si>
    <t>Servizio Layer 2 Fascia Small
[una tantum per collegamento]</t>
  </si>
  <si>
    <t>Servizio Layer 2 Fascia Small
[canone mensile per collegamento]</t>
  </si>
  <si>
    <t>Servizio Layer 2 Fascia Medium
[una tantum per collegamento]</t>
  </si>
  <si>
    <t>Servizio Layer 2 Fascia Medium
[canone mensile per collegamento]</t>
  </si>
  <si>
    <t>Servizio Layer 2 Fascia Large
[una tantum per collegamento]</t>
  </si>
  <si>
    <t>Servizio Layer 2 Fascia Large
[canone mensile per collegamento]</t>
  </si>
  <si>
    <t>Canone Mensile 
(importo aggiuntivo)</t>
  </si>
  <si>
    <t>n° canoni mensili complessivi</t>
  </si>
  <si>
    <t>n° di apparati complessivi</t>
  </si>
  <si>
    <t>n° di collegamenti complessivi</t>
  </si>
  <si>
    <t>n° canoni mensili standand con opzione</t>
  </si>
  <si>
    <t>n° canoni mensili complessivi standard</t>
  </si>
  <si>
    <t>n° canoni mensili avanzati complessivi</t>
  </si>
  <si>
    <t>n° canoni mensili avanzati con opzione</t>
  </si>
  <si>
    <t>Una Tantum (% aggiuntiva su UT)</t>
  </si>
  <si>
    <t>Canone Mensile (% aggiuntiva su CM)</t>
  </si>
  <si>
    <t>Quantità in € per opzione Real Time sul 30% della BGA</t>
  </si>
  <si>
    <t>T_FIX</t>
  </si>
  <si>
    <t>Canale fonico per Linee RTG - ULL
[canone mensile per canale fonito]</t>
  </si>
  <si>
    <t>Canone mensile</t>
  </si>
  <si>
    <t>Canale fonico per Linee RTG - NO ULL
[canone mensile per canale fonico]</t>
  </si>
  <si>
    <t>Canale fonico per Linee BRA - ULL
[canone mensile per canale fonito]</t>
  </si>
  <si>
    <t>Canale fonico per Linee BRA - NO ULL
[canone mensile per canale fonico]</t>
  </si>
  <si>
    <t>Canale fonico per Linee PRA - ULL
[canone mensile per canale fonito]</t>
  </si>
  <si>
    <t>Canale fonico per Linee PRA - NO ULL
[canone mensile per canale fonico]</t>
  </si>
  <si>
    <t>Utenza IP-Centrex
[canone mensile per utente IP Centrex]</t>
  </si>
  <si>
    <t>Linea VOIP
[canone mensile per linea VOIP]</t>
  </si>
  <si>
    <t>Opzione Finestra Erogazione Estesa per canali fonici RTG/BRA/PRA
[% aggiuntiva sull'importo di canone per canale fonico]</t>
  </si>
  <si>
    <t>Opzione Finestra Erogazione Estesa per canali VOIP e IP CENTREX
[% aggiuntiva sull'importo di canone per VOIP e IP CENTREX]</t>
  </si>
  <si>
    <t>Traffico a consumo - ADDEBITO AL CHIAMATO DA RETE FISSA
[euro al minuto]</t>
  </si>
  <si>
    <t>Traffico a consumo - ADDEBITO AL CHIAMATO DA RETE MOBILE
[euro al minuto]</t>
  </si>
  <si>
    <t>Traffico a consumo - ADDEBITO RIPARTITO DA RETE FISSA
[euro al minuto]</t>
  </si>
  <si>
    <t>Traffico a consumo - ADDEBITO RIPARTITO DA RETE MOBILE
[euro al minuto]</t>
  </si>
  <si>
    <t>Traffico a consumo - VERSO RETE FISSA
[euro al minuto]</t>
  </si>
  <si>
    <t>Traffico a consumo - VERSO RETE MOBILE
[euro al minuto]</t>
  </si>
  <si>
    <t>Quantità in € per opzione di Finestra erogazione estesa</t>
  </si>
  <si>
    <t>n° minuti complessivi</t>
  </si>
  <si>
    <t>Traffico a consumo - INTERNAZIONALE AREA 1
[euro al minuto]</t>
  </si>
  <si>
    <t>Traffico a consumo - INTERNAZIONALE AREA 2
[euro al minuto]</t>
  </si>
  <si>
    <t>Traffico a consumo - INTERNAZIONALE AREA 3
[euro al minuto]</t>
  </si>
  <si>
    <t>Traffico a consumo - INTERNAZIONALE AREA 4
[euro al minuto]</t>
  </si>
  <si>
    <t>Traffico a consumo - INTERNAZIONALE AREA 5
[euro al minuto]</t>
  </si>
  <si>
    <t>Traffico a consumo - INTERNAZIONALE AREA 6
[euro al minuto]</t>
  </si>
  <si>
    <t>Traffico a consumo - INTERNAZIONALE AREA 7
[euro al minuto]</t>
  </si>
  <si>
    <t>Traffico a consumo - INTERNAZIONALE AREA 8
[euro al minuto]</t>
  </si>
  <si>
    <t>Canone annuale</t>
  </si>
  <si>
    <t>n° di collegamenti complessivi con opzione</t>
  </si>
  <si>
    <t>n° canoni mensili complessivi standard con opzione</t>
  </si>
  <si>
    <t>n° canoni mensili avanzati complessivi con opzione</t>
  </si>
  <si>
    <t>n° canoni mensili complessivi con opzione</t>
  </si>
  <si>
    <t>NGFW - Fascia Extra Small (fino a 600 Mbps)
[canone per appliance]</t>
  </si>
  <si>
    <t>NGFW - Fascia Small (fino a 2 Gbps)
[canone per appliance]</t>
  </si>
  <si>
    <t>NGFW - Fascia Medium (fino a 6 Gbps)
[canone per appliance]</t>
  </si>
  <si>
    <t>NGFW - Fascia Large (fino a 10 Gbps)
[canone per appliance]</t>
  </si>
  <si>
    <t>NGFW - Fascia Extra Large (fino a 20 Gbps)
[canone per appliance]</t>
  </si>
  <si>
    <t>n° canoni complessivi</t>
  </si>
  <si>
    <t>WAAP - Fascia Small (fino a 2,5 Gbps)
[canone per appliance]</t>
  </si>
  <si>
    <t>WAAP - Fascia Medium (fino a 5 Gbps)
[canone per appliance]</t>
  </si>
  <si>
    <t>WAAP - Fascia Large (fino a 10 Gbps)
[canone per appliance]</t>
  </si>
  <si>
    <t>Anti DDOS - Fascia Small (fino a 8 Gbps)
[canone per appliance]</t>
  </si>
  <si>
    <t>Anti DDOS - Fascia Medium (fino a 10 Gbps)
[canone per appliance]</t>
  </si>
  <si>
    <t>Anti DDOS - Fascia Large (fino a 20 Gbps)
[canone per appliance]</t>
  </si>
  <si>
    <t>SWG - Fascia Medium (fino a 1000 utenti)
[canone per utente]</t>
  </si>
  <si>
    <t>SWG - Fascia Large (fino a 5000 utenti)
[canone per utente]</t>
  </si>
  <si>
    <t>ZTNA - Fascia Extra Small (fino a 100 utenti)
[canone per utente]</t>
  </si>
  <si>
    <t>ZTNA - Fascia Small (fino a 500 utenti)
[canone per utente]</t>
  </si>
  <si>
    <t>ZTNA - Fascia Medium (fino a 1000 utenti)
[canone per utente]</t>
  </si>
  <si>
    <t>ZTNA - Fascia Large (fino a 2000 utenti)
[canone per utente]</t>
  </si>
  <si>
    <t>ZTNA - Fascia Extra Large (fino a 5000 utenti)
[canone per utente]</t>
  </si>
  <si>
    <t>CASB - Fascia Extra Small (fino a 100 utenti)
[canone per utente]</t>
  </si>
  <si>
    <t>CASB - Fascia Small (fino a 500 utenti)
[canone per utente]</t>
  </si>
  <si>
    <t>CASB - Fascia Medium (fino a 1000 utenti)
[canone per utente]</t>
  </si>
  <si>
    <t>CASB - Fascia Large (fino a 2000 utenti)
[canone per utente]</t>
  </si>
  <si>
    <t>CASB - Fascia Extra Large (fino a 5000 utenti)
[canone per utente]</t>
  </si>
  <si>
    <t>S_SPEC</t>
  </si>
  <si>
    <t>S_CYB</t>
  </si>
  <si>
    <t>n° giorni/persona</t>
  </si>
  <si>
    <t>giorno/persona a consumo</t>
  </si>
  <si>
    <t>Architetto Network - Supporto Specialistico Connettività e Fonia
[tariffa giorno/persona]</t>
  </si>
  <si>
    <t>Specialista Senior Network - Supporto Specialistico Connettività e Fonia
[tariffa giorno/persona]</t>
  </si>
  <si>
    <t>Specialista Junior Network - Supporto Specialistico Connettività e Fonia
[tariffa giorno/persona]</t>
  </si>
  <si>
    <t>Architetto SD-WAN - Supporto Specialistico SD WAN
[tariffa giorno/persona]</t>
  </si>
  <si>
    <t>Specialista SD-WAN - Supporto Specialistico SD WAN
[tariffa giorno/persona]</t>
  </si>
  <si>
    <t>Security Principal - Supporto Specialistico Sicurezza
[tariffa giorno/persona]</t>
  </si>
  <si>
    <t>Security Architect - Supporto Specialistico Sicurezza
[tariffa giorno/persona]</t>
  </si>
  <si>
    <t>Senior Security Analyst - Supporto Specialistico Sicurezza
[tariffa giorno/persona]</t>
  </si>
  <si>
    <t>Security Specialist - Supporto Specialistico Sicurezza
[tariffa giorno/persona]</t>
  </si>
  <si>
    <t>Junior Information Security Consultant - Supporto Specialistico Sicurezza
[tariffa giorno/persona]</t>
  </si>
  <si>
    <t>IMPORTO COMPLESSIVO OFFERTO</t>
  </si>
  <si>
    <t>IMPORTO A BASE D'ASTA</t>
  </si>
  <si>
    <t>Opzione Finestra Erogazione Estesa
[% aggiuntiva sull'importo di canone per collegamento]</t>
  </si>
  <si>
    <t>Opzione Classe di Servizio Real Time al 30% della BGA
[% aggiuntiva sull'importo di canone per collegamento]</t>
  </si>
  <si>
    <t>Canone Mensile (% aggiuntiva su CM pesata sulla BGA con CoS RT)</t>
  </si>
  <si>
    <t>Macrovoce di offerta economica (j)</t>
  </si>
  <si>
    <t>SEZIONE 1 - SERVIZI DI CONNETTIVITA'</t>
  </si>
  <si>
    <t>SEZIONE 4 - SERVIZI DI TELEFONIA FISSA</t>
  </si>
  <si>
    <t>SEZIONE 6 - SERVIZI DI SICUREZZA</t>
  </si>
  <si>
    <t>Opzione multi-ambito 
[importo in euro aggiuntivo del canone mensile per collegamento]</t>
  </si>
  <si>
    <t>N° Voce di offerta economica (k)</t>
  </si>
  <si>
    <t>Voce di offerta economica (k)</t>
  </si>
  <si>
    <t>Unità di misura della quantità stimata</t>
  </si>
  <si>
    <t>SEZIONE 7 - SERVIZI DI SUPPORTO TECNICO SPECIALISTICO</t>
  </si>
  <si>
    <t>TABELLA 1 - Opzione Classe di Servizio Real Time - Dettaglio Quantità Stimate Complessive</t>
  </si>
  <si>
    <t>TABELLA 3 - Opzione Classe di Servizio Real Time  - Dettaglio Quantità Stimate con Opzione Finestra Erogazione Estesa</t>
  </si>
  <si>
    <t>ID Macrovoce economica 
(j-esima)</t>
  </si>
  <si>
    <t>Codice Macrovoce economica 
(j-esima)</t>
  </si>
  <si>
    <t>TABELLA 2 - Opzione Finestra Erogazione Estesa - Dettaglio Quantità Stimate</t>
  </si>
  <si>
    <t>Tabella 1 - Opzione Finestra Erogazione Estesa - Dettaglio Quantità Stimate</t>
  </si>
  <si>
    <t>Canone mensile (no opz.)
STANDARD</t>
  </si>
  <si>
    <t>Canone mensile (no opz.)
AVANZATO</t>
  </si>
  <si>
    <t>Canone Mensile (con opz.) 
VOCE TRADIZIONALE</t>
  </si>
  <si>
    <t>Canone Mensile (con opz.) 
VOCE VOIP</t>
  </si>
  <si>
    <t>Peso Complessivo in € per opzione di finestra di erogazione estesa</t>
  </si>
  <si>
    <t>Una Tantum 
STANDARD</t>
  </si>
  <si>
    <t>Una Tantum
AVANZATO</t>
  </si>
  <si>
    <t>Canone Mensile 
STANDARD</t>
  </si>
  <si>
    <t>Canone Mensile
AVANZATO</t>
  </si>
  <si>
    <t>Denominazione Macrovoce di offerta economica  (j-esima)</t>
  </si>
  <si>
    <t>Opzione Affidabilità elevata
[% aggiuntiva sull'importo di una tantum per collegamento]</t>
  </si>
  <si>
    <t>Quantità in € per opzione di Affidabilità elevata</t>
  </si>
  <si>
    <t>Opzione Affidabilità elevata
[% aggiuntiva sull'importo di canone per collegamento]</t>
  </si>
  <si>
    <t>Opzione Affidabilità elevata + Finestra di Erogazione Estesa
[% aggiuntiva sull'importo di una tantum per collegamento]</t>
  </si>
  <si>
    <t>Quantità in € per opzione di Affidabilità elevata e Finestra erogazione estesa</t>
  </si>
  <si>
    <t>TABELLA 2 - Opzione Classe di Servizio Real Time  - Dettaglio Quantità Stimate con Opzione Affidabilità elevata</t>
  </si>
  <si>
    <t>TABELLA 4 - Opzione Classe di Servizio Real Time  - Dettaglio Quantità Stimate con Opzione di Affidabilità elevata e Finestra Erogazione Estesa</t>
  </si>
  <si>
    <r>
      <t xml:space="preserve">1) Foglio </t>
    </r>
    <r>
      <rPr>
        <b/>
        <i/>
        <sz val="14"/>
        <color rgb="FF0070C0"/>
        <rFont val="Calibri"/>
        <family val="2"/>
        <scheme val="minor"/>
      </rPr>
      <t xml:space="preserve">"Pj Imp. Compl. - ALL.5D": </t>
    </r>
    <r>
      <rPr>
        <sz val="14"/>
        <color rgb="FF0070C0"/>
        <rFont val="Calibri"/>
        <family val="2"/>
        <scheme val="minor"/>
      </rPr>
      <t xml:space="preserve">foglio nel quale si esegue il </t>
    </r>
    <r>
      <rPr>
        <u/>
        <sz val="14"/>
        <color rgb="FF0070C0"/>
        <rFont val="Calibri"/>
        <family val="2"/>
        <scheme val="minor"/>
      </rPr>
      <t>calcolo automatico degli Importi Complessivi Offerti Pj</t>
    </r>
    <r>
      <rPr>
        <sz val="14"/>
        <color rgb="FF0070C0"/>
        <rFont val="Calibri"/>
        <family val="2"/>
        <scheme val="minor"/>
      </rPr>
      <t xml:space="preserve">, in funzione dei Prezzi Unitari Offerti Puj,k e delle maggiorazioni % offerte puj,k per ciascuna voce delle 7 Sessioni di offerta presenti nel foglio di lavoro </t>
    </r>
    <r>
      <rPr>
        <i/>
        <sz val="14"/>
        <color rgb="FF0070C0"/>
        <rFont val="Calibri"/>
        <family val="2"/>
        <scheme val="minor"/>
      </rPr>
      <t>"OE- Puj,k - ALL.5D"</t>
    </r>
    <r>
      <rPr>
        <sz val="14"/>
        <color rgb="FF0070C0"/>
        <rFont val="Calibri"/>
        <family val="2"/>
        <scheme val="minor"/>
      </rPr>
      <t xml:space="preserve">
</t>
    </r>
    <r>
      <rPr>
        <b/>
        <sz val="14"/>
        <color rgb="FF0070C0"/>
        <rFont val="Calibri"/>
        <family val="2"/>
        <scheme val="minor"/>
      </rPr>
      <t>2)</t>
    </r>
    <r>
      <rPr>
        <sz val="14"/>
        <color rgb="FF0070C0"/>
        <rFont val="Calibri"/>
        <family val="2"/>
        <scheme val="minor"/>
      </rPr>
      <t xml:space="preserve"> </t>
    </r>
    <r>
      <rPr>
        <b/>
        <sz val="14"/>
        <color rgb="FF0070C0"/>
        <rFont val="Calibri"/>
        <family val="2"/>
        <scheme val="minor"/>
      </rPr>
      <t>Foglio "OE- Puj,k - ALL.5D"</t>
    </r>
    <r>
      <rPr>
        <sz val="14"/>
        <color rgb="FF0070C0"/>
        <rFont val="Calibri"/>
        <family val="2"/>
        <scheme val="minor"/>
      </rPr>
      <t xml:space="preserve">: foglio nel quale </t>
    </r>
    <r>
      <rPr>
        <u/>
        <sz val="14"/>
        <color rgb="FF0070C0"/>
        <rFont val="Calibri"/>
        <family val="2"/>
        <scheme val="minor"/>
      </rPr>
      <t>il Concorrente deve inserire la propria Offerta Economica per ciascuna voce k-esima delle 7 Sessioni di offerta</t>
    </r>
    <r>
      <rPr>
        <sz val="14"/>
        <color rgb="FF0070C0"/>
        <rFont val="Calibri"/>
        <family val="2"/>
        <scheme val="minor"/>
      </rPr>
      <t xml:space="preserve">
</t>
    </r>
    <r>
      <rPr>
        <b/>
        <sz val="14"/>
        <color rgb="FF0070C0"/>
        <rFont val="Calibri"/>
        <family val="2"/>
        <scheme val="minor"/>
      </rPr>
      <t>3) Foglio "1a) Opz CoS RT - dettaglio":</t>
    </r>
    <r>
      <rPr>
        <sz val="14"/>
        <color rgb="FF0070C0"/>
        <rFont val="Calibri"/>
        <family val="2"/>
        <scheme val="minor"/>
      </rPr>
      <t xml:space="preserve"> foglio di appoggio e dettaglio relativo alla quantità stimata/peso espressa come valore in €</t>
    </r>
    <r>
      <rPr>
        <b/>
        <sz val="14"/>
        <color rgb="FF0070C0"/>
        <rFont val="Calibri"/>
        <family val="2"/>
        <scheme val="minor"/>
      </rPr>
      <t xml:space="preserve"> </t>
    </r>
    <r>
      <rPr>
        <sz val="14"/>
        <color rgb="FF0070C0"/>
        <rFont val="Calibri"/>
        <family val="2"/>
        <scheme val="minor"/>
      </rPr>
      <t xml:space="preserve">con opzione CoS Real Time. </t>
    </r>
    <r>
      <rPr>
        <u/>
        <sz val="14"/>
        <color rgb="FF0070C0"/>
        <rFont val="Calibri"/>
        <family val="2"/>
        <scheme val="minor"/>
      </rPr>
      <t>Tale foglio non deve essere compilato, in quanto funzionale al calcolo automatico del peso in €</t>
    </r>
    <r>
      <rPr>
        <sz val="14"/>
        <color rgb="FF0070C0"/>
        <rFont val="Calibri"/>
        <family val="2"/>
        <scheme val="minor"/>
      </rPr>
      <t xml:space="preserve">, in relazione ai prezzi unitari offerti nel foglio di cui al punto 2) per la Sessione 1.
</t>
    </r>
    <r>
      <rPr>
        <b/>
        <sz val="14"/>
        <color rgb="FF0070C0"/>
        <rFont val="Calibri"/>
        <family val="2"/>
        <scheme val="minor"/>
      </rPr>
      <t>4) Foglio "1b) Opz Connettività - dettaglio":</t>
    </r>
    <r>
      <rPr>
        <sz val="14"/>
        <color rgb="FF0070C0"/>
        <rFont val="Calibri"/>
        <family val="2"/>
        <scheme val="minor"/>
      </rPr>
      <t xml:space="preserve"> foglio di appoggio e dettaglio relativo alla quantità stimata/peso espressa come valore in € per opzioni di Affidabilità elevata, Finestra di erogazione estesa, e Affidabilità elevata + Finestra di erogazione estesa. </t>
    </r>
    <r>
      <rPr>
        <u/>
        <sz val="14"/>
        <color rgb="FF0070C0"/>
        <rFont val="Calibri"/>
        <family val="2"/>
        <scheme val="minor"/>
      </rPr>
      <t>Tale foglio non deve essere compilato,  in quanto funzionale al calcolo automatico dei pesi in €,</t>
    </r>
    <r>
      <rPr>
        <sz val="14"/>
        <color rgb="FF0070C0"/>
        <rFont val="Calibri"/>
        <family val="2"/>
        <scheme val="minor"/>
      </rPr>
      <t xml:space="preserve"> in relazione ai prezzi unitari offerti nel foglio di cui al punto 2) per la Sessione 1 e 2.
</t>
    </r>
    <r>
      <rPr>
        <b/>
        <sz val="14"/>
        <color rgb="FF0070C0"/>
        <rFont val="Calibri"/>
        <family val="2"/>
        <scheme val="minor"/>
      </rPr>
      <t>5) Foglio "1c) Opz Tel. Fissa - dettaglio":</t>
    </r>
    <r>
      <rPr>
        <sz val="14"/>
        <color rgb="FF0070C0"/>
        <rFont val="Calibri"/>
        <family val="2"/>
        <scheme val="minor"/>
      </rPr>
      <t xml:space="preserve"> foglio di appoggio e di dettaglio relativo alla quantità stimata/peso espressa come valore in € per le opzioni di Finestra di erogazione estesa dei servizi di Telefonia Fissa. </t>
    </r>
    <r>
      <rPr>
        <u/>
        <sz val="14"/>
        <color rgb="FF0070C0"/>
        <rFont val="Calibri"/>
        <family val="2"/>
        <scheme val="minor"/>
      </rPr>
      <t>Tale foglio non deve essere compilato,  in quanto funzionale al calcolo automatico dei pesi in €,</t>
    </r>
    <r>
      <rPr>
        <sz val="14"/>
        <color rgb="FF0070C0"/>
        <rFont val="Calibri"/>
        <family val="2"/>
        <scheme val="minor"/>
      </rPr>
      <t xml:space="preserve"> in relazione ai prezzi unitari offerti nel foglio di cui al punto 2) per la Sessione 4.</t>
    </r>
  </si>
  <si>
    <t>Canone mensile
STANDARD</t>
  </si>
  <si>
    <t>Canone mensile
AVANZATO</t>
  </si>
  <si>
    <t>Gara a procedura aperta ai sensi del D.Lgs. 36/2023 e s.m.i., suddivisa in 7 Lotti, per l’affidamento di un Accordo Quadro per ogni Lotto per servizi di connettività, servizi di telefonia fissa, servizi di sicurezza e servizi professionali nell’ambito del Sistema Pubblico di Connettività (SPC) per le Pubbliche Amministrazioni - Edizione n° 3 (SPC ed. 3) – ID 2573</t>
  </si>
  <si>
    <t>Gli Importi Complessivi Offerti (Pj) per ciascuna macrovoci economica j-esima del Lotto sono CALCOLATI AUTOMATICAMENTE, in relazione ai 
Pu j,k  e pu j,k offerti nel foglio di lavoro "OE - Pu j,k"</t>
  </si>
  <si>
    <t>Canone mensile (opz. sul 30% della BGA)
STANDARD</t>
  </si>
  <si>
    <t>Canone mensile (opz. sul 30% della BGA)
AVANZATO</t>
  </si>
  <si>
    <t>Servizi di Connettività - Profilo Standard</t>
  </si>
  <si>
    <t>Servizi di Connettività - Profilo Avanzato</t>
  </si>
  <si>
    <t>INSERIRE DAL CONCORRENTE - Prezzo unitario offerto dal concorrente (Puj,k)</t>
  </si>
  <si>
    <t>INSERIRE DAL CONCORRENTE - Maggiorazione % Offerta (puj,k)</t>
  </si>
  <si>
    <t>INSERIRE DAL CONCORRENTE - Prezzo unitario Offerto (Puj,k)</t>
  </si>
  <si>
    <t>ALLEGATO 5D - Dichiarazione Economica
Gara a procedura aperta ai sensi del D.Lgs. 36/2023 e s.m.i., suddivisa in 7 Lotti, per l’affidamento di un Accordo Quadro per ogni Lotto per servizi di connettività, servizi di telefonia fissa, servizi di sicurezza e servizi professionali nell’ambito del Sistema Pubblico di Connettività (SPC) per le Pubbliche Amministrazioni - Edizione n° 3 (SPC ed. 3) – ID 2573
LOTTO 6</t>
  </si>
  <si>
    <t>Lotto 6 PAL - CON ARROTONDAMENTO</t>
  </si>
  <si>
    <t>Quantità stimata  Lotto 6 (w j,k)</t>
  </si>
  <si>
    <t>Lotto 6 PAL</t>
  </si>
  <si>
    <t>Quantità stimata  Lotto 6 
(w cos_rt j,k)</t>
  </si>
  <si>
    <t>Quantità stimata  Lotto 6 
(w opz j,k)</t>
  </si>
  <si>
    <t>Quantità stimata  Lotto 6 
(wj,k)</t>
  </si>
  <si>
    <t>Quantità stimata  Lotto 6 
(w opz. j,k)</t>
  </si>
  <si>
    <t>Quantità stimata  Lotto 6 
(w j,k)</t>
  </si>
  <si>
    <t>Quantità stimata  Lotto 6 
(w AA j,k)</t>
  </si>
  <si>
    <t>Quantità stimata  Lotto 6 
(w FEE j,k)</t>
  </si>
  <si>
    <t>Quantità stimata  Lotto 6 
(w AA + FEE j,k)</t>
  </si>
  <si>
    <t>Opzione Affidabilità elevata + Finestra di Erogazione Estesa
[% aggiuntiva sull'importo di canone mensile per collegamento]</t>
  </si>
  <si>
    <t>Peso Complessivo in € per opzione Finestra di Erogazione Estesa
(NB: dalla sommatoria sono escluse le voci k-esime relative a “una tantum”)</t>
  </si>
  <si>
    <t>Peso Complessivo in € per opzione CoS Real Time
(NB: dalla sommatoria sono escluse le voci k-esime relative a “una tantum”)</t>
  </si>
  <si>
    <t>TABELLA 1 - Opzione Affidabilità elevata - Dettaglio Quantità Stimate</t>
  </si>
  <si>
    <t>Peso Complessivo in € per opzione Affidabilità elevata</t>
  </si>
  <si>
    <t>TABELLA 3 - Opzione Affidabilità elevata + Finestra Erogazione Estesa - Dettaglio Quantità Stimate</t>
  </si>
  <si>
    <t>Peso Complessivo in € per opzione Affidabilità elevata + Finestra di Erogazione Estesa</t>
  </si>
  <si>
    <t>Prezzo unitario a Base d'Asta (Puj,k)</t>
  </si>
  <si>
    <r>
      <t xml:space="preserve">SEZIONE 2 - OPZIONE Classe di Servizio Real Time -  MAGGIORAZIONE SERVIZI DI CONNETTIVITA' 
</t>
    </r>
    <r>
      <rPr>
        <b/>
        <sz val="8"/>
        <color theme="0"/>
        <rFont val="Calibri"/>
        <family val="2"/>
        <scheme val="minor"/>
      </rPr>
      <t>(*) Per il dettaglio dei pesi su ciascun profilo di connettività si rinvia al foglio "1a) Opz CoS Real Time - dettaglio"</t>
    </r>
  </si>
  <si>
    <r>
      <t xml:space="preserve">SEZIONE 3 - ULTERIORI OPZIONI - MAGGIORAZIONE SERVIZI DI CONNETTIVITA' 
</t>
    </r>
    <r>
      <rPr>
        <b/>
        <sz val="8"/>
        <color theme="0"/>
        <rFont val="Calibri"/>
        <family val="2"/>
        <scheme val="minor"/>
      </rPr>
      <t>(*) Per il dettaglio dei pesi su ciascun profilo di connettività si rinvia al foglio "1b) Opz Connettività - dettaglio"</t>
    </r>
  </si>
  <si>
    <t>Maggiorazione % a Base d'Asta (puj,k)</t>
  </si>
  <si>
    <r>
      <t xml:space="preserve">SEZIONE 5 - OPZIONI - MAGGIORAZIONE SERVIZI DI TELEFONIA FISSA 
</t>
    </r>
    <r>
      <rPr>
        <b/>
        <sz val="8"/>
        <color theme="0"/>
        <rFont val="Calibri"/>
        <family val="2"/>
        <scheme val="minor"/>
      </rPr>
      <t>(*) Per il dettaglio dei pesi su ciascun canale fonia si rinvia al foglio "1c) Opz Tel. Fissa - dettaglio"</t>
    </r>
  </si>
  <si>
    <t>Peso Complessivo in € per opzione CoS Real Time in Affidabilità elevata
(NB: dalla sommatoria sono escluse le voci k-esime relative a “una tantum”)</t>
  </si>
  <si>
    <t>Peso Complessivo in € per opzione CoS Real Time in Finestra di erogazione estesa
(NB: dalla sommatoria sono escluse le voci k-esime relative a “una tantum”)</t>
  </si>
  <si>
    <t>Peso Complessivo in € per opzione CoS Real Time in Affidabilità elevata e Finestra di erogazione estesa
(NB: dalla sommatoria sono escluse le voci k-esime relative a “una tantum”)</t>
  </si>
  <si>
    <t>Prezzo unitario offerto dal concorrente - TRONCAMENTO/CHECK BDA UNITARIE 
(Puj,k [troncamento])</t>
  </si>
  <si>
    <t>Importo Complessivo per singola voce economica (j,k)  
Puj,k [troncamento]* wj,k</t>
  </si>
  <si>
    <t>Maggiorazione offerta dal concorrente - TRONCAMENTO/CHECK BDA UNITARIE 
(puj,k [troncamento])</t>
  </si>
  <si>
    <t>WAAP - Fascia Extra Small (fino a 500 Mbps)
[canone per appliance]</t>
  </si>
  <si>
    <t>SOC - Fascia Small (fino a 100 endpoint)
[canone per endpoint]</t>
  </si>
  <si>
    <t>SOC - Fascia Medium (fino a 500 endpoint)
[canone per endpoint]</t>
  </si>
  <si>
    <t>SOC - Fascia Large (fino a 1000 endpoint)
[canone per endpoint]</t>
  </si>
  <si>
    <t>SOC - Fascia Extra Large (fino a 5000 endpoint)
[canone per endpoint]</t>
  </si>
  <si>
    <t>Secure DNS (fino a 10000 utenti)
[canone per utenti]</t>
  </si>
  <si>
    <t>CLASSIFICAZIONE DEL DOCUMENTO: CONSIP PUBLIC</t>
  </si>
  <si>
    <r>
      <rPr>
        <b/>
        <i/>
        <sz val="14"/>
        <color rgb="FF0070C0"/>
        <rFont val="Calibri"/>
        <family val="2"/>
        <scheme val="minor"/>
      </rPr>
      <t>LOTTO 6</t>
    </r>
    <r>
      <rPr>
        <i/>
        <sz val="14"/>
        <color rgb="FF0070C0"/>
        <rFont val="Calibri"/>
        <family val="2"/>
        <scheme val="minor"/>
      </rPr>
      <t xml:space="preserve">
CLASSIFICAZIONE DEL DOCUMENTO: CONSIP PUBLIC</t>
    </r>
  </si>
  <si>
    <t>Telefoni IP Desktop - IP Soft Phone
[canone mensile per apparato]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</si>
</sst>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€&quot;\ #,##0.00;\-&quot;€&quot;\ #,##0.00"/>
    <numFmt numFmtId="41" formatCode="_-* #,##0_-;\-* #,##0_-;_-* &quot;-&quot;_-;_-@_-"/>
    <numFmt numFmtId="44" formatCode="_-&quot;€&quot;\ * #,##0.00_-;\-&quot;€&quot;\ * #,##0.00_-;_-&quot;€&quot;\ * &quot;-&quot;??_-;_-@_-"/>
    <numFmt numFmtId="164" formatCode="_-&quot;€&quot;\ * #,##0.0000_-;\-&quot;€&quot;\ * #,##0.0000_-;_-&quot;€&quot;\ * &quot;-&quot;????_-;_-@_-"/>
    <numFmt numFmtId="165" formatCode="0.0000"/>
    <numFmt numFmtId="166" formatCode="&quot;€&quot;\ #,##0.00"/>
    <numFmt numFmtId="167" formatCode="_-&quot;€&quot;\ * #,##0.000000_-;\-&quot;€&quot;\ * #,##0.000000_-;_-&quot;€&quot;\ * &quot;-&quot;??_-;_-@_-"/>
    <numFmt numFmtId="168" formatCode="0.0000%"/>
    <numFmt numFmtId="169" formatCode="&quot;€&quot;\ #,##0.0000;\-&quot;€&quot;\ #,##0.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rgb="FF000000"/>
      <name val="Calibri"/>
      <family val="2"/>
    </font>
    <font>
      <sz val="9"/>
      <name val="Calibri"/>
      <family val="2"/>
    </font>
    <font>
      <sz val="10"/>
      <color rgb="FF000000"/>
      <name val="Arial"/>
      <family val="2"/>
    </font>
    <font>
      <b/>
      <sz val="8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i/>
      <sz val="14"/>
      <color rgb="FF0070C0"/>
      <name val="Calibri"/>
      <family val="2"/>
      <scheme val="minor"/>
    </font>
    <font>
      <u/>
      <sz val="14"/>
      <color rgb="FF0070C0"/>
      <name val="Calibri"/>
      <family val="2"/>
      <scheme val="minor"/>
    </font>
    <font>
      <i/>
      <sz val="14"/>
      <color rgb="FF0070C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  <font>
      <sz val="14"/>
      <color theme="0" tint="-0.34998626667073579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</fills>
  <borders count="40">
    <border>
      <start/>
      <end/>
      <top/>
      <bottom/>
      <diagonal/>
    </border>
    <border>
      <start style="thin">
        <color theme="0" tint="-0.249977111117893"/>
      </start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 style="thin">
        <color theme="0" tint="-0.249977111117893"/>
      </start>
      <end style="thin">
        <color theme="0" tint="-0.249977111117893"/>
      </end>
      <top style="thin">
        <color theme="0" tint="-0.249977111117893"/>
      </top>
      <bottom/>
      <diagonal/>
    </border>
    <border>
      <start style="thin">
        <color theme="0" tint="-0.249977111117893"/>
      </start>
      <end style="thin">
        <color theme="0" tint="-0.249977111117893"/>
      </end>
      <top/>
      <bottom style="thin">
        <color theme="0" tint="-0.249977111117893"/>
      </bottom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/>
      <top/>
      <bottom style="thin">
        <color theme="0" tint="-0.14999847407452621"/>
      </bottom>
      <diagonal/>
    </border>
    <border>
      <start/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/>
      <end/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3"/>
      </start>
      <end/>
      <top style="medium">
        <color theme="3"/>
      </top>
      <bottom/>
      <diagonal/>
    </border>
    <border>
      <start/>
      <end/>
      <top style="medium">
        <color theme="3"/>
      </top>
      <bottom/>
      <diagonal/>
    </border>
    <border>
      <start/>
      <end style="medium">
        <color theme="3"/>
      </end>
      <top style="medium">
        <color theme="3"/>
      </top>
      <bottom/>
      <diagonal/>
    </border>
    <border>
      <start style="medium">
        <color theme="3"/>
      </start>
      <end/>
      <top/>
      <bottom/>
      <diagonal/>
    </border>
    <border>
      <start/>
      <end style="medium">
        <color theme="3"/>
      </end>
      <top/>
      <bottom/>
      <diagonal/>
    </border>
    <border>
      <start style="medium">
        <color theme="3"/>
      </start>
      <end/>
      <top/>
      <bottom style="medium">
        <color theme="3"/>
      </bottom>
      <diagonal/>
    </border>
    <border>
      <start/>
      <end/>
      <top/>
      <bottom style="medium">
        <color theme="3"/>
      </bottom>
      <diagonal/>
    </border>
    <border>
      <start/>
      <end style="medium">
        <color theme="3"/>
      </end>
      <top/>
      <bottom style="medium">
        <color theme="3"/>
      </bottom>
      <diagonal/>
    </border>
    <border>
      <start style="thin">
        <color theme="0" tint="-0.249977111117893"/>
      </start>
      <end/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0" tint="-0.499984740745262"/>
      </start>
      <end style="thin">
        <color theme="0" tint="-0.249977111117893"/>
      </end>
      <top style="medium">
        <color theme="0" tint="-0.499984740745262"/>
      </top>
      <bottom/>
      <diagonal/>
    </border>
    <border>
      <start/>
      <end style="thin">
        <color theme="0" tint="-0.249977111117893"/>
      </end>
      <top style="medium">
        <color theme="0" tint="-0.499984740745262"/>
      </top>
      <bottom/>
      <diagonal/>
    </border>
    <border>
      <start style="thin">
        <color theme="0" tint="-0.249977111117893"/>
      </start>
      <end style="thin">
        <color theme="0" tint="-0.249977111117893"/>
      </end>
      <top style="medium">
        <color theme="0" tint="-0.499984740745262"/>
      </top>
      <bottom/>
      <diagonal/>
    </border>
    <border>
      <start style="thin">
        <color theme="0" tint="-0.14999847407452621"/>
      </start>
      <end style="medium">
        <color theme="0" tint="-0.499984740745262"/>
      </end>
      <top style="medium">
        <color theme="0" tint="-0.499984740745262"/>
      </top>
      <bottom/>
      <diagonal/>
    </border>
    <border>
      <start style="medium">
        <color theme="0" tint="-0.499984740745262"/>
      </start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 style="thin">
        <color theme="0" tint="-0.249977111117893"/>
      </start>
      <end style="medium">
        <color theme="0" tint="-0.499984740745262"/>
      </end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0" tint="-0.499984740745262"/>
      </start>
      <end/>
      <top style="thin">
        <color theme="0" tint="-0.249977111117893"/>
      </top>
      <bottom style="medium">
        <color theme="0" tint="-0.499984740745262"/>
      </bottom>
      <diagonal/>
    </border>
    <border>
      <start/>
      <end/>
      <top style="thin">
        <color theme="0" tint="-0.249977111117893"/>
      </top>
      <bottom style="medium">
        <color theme="0" tint="-0.499984740745262"/>
      </bottom>
      <diagonal/>
    </border>
    <border>
      <start/>
      <end style="medium">
        <color theme="0" tint="-0.499984740745262"/>
      </end>
      <top/>
      <bottom style="medium">
        <color theme="0" tint="-0.499984740745262"/>
      </bottom>
      <diagonal/>
    </border>
    <border>
      <start style="medium">
        <color theme="0" tint="-0.499984740745262"/>
      </start>
      <end/>
      <top style="medium">
        <color theme="0" tint="-0.499984740745262"/>
      </top>
      <bottom style="medium">
        <color theme="0" tint="-0.499984740745262"/>
      </bottom>
      <diagonal/>
    </border>
    <border>
      <start/>
      <end/>
      <top style="medium">
        <color theme="0" tint="-0.499984740745262"/>
      </top>
      <bottom style="medium">
        <color theme="0" tint="-0.499984740745262"/>
      </bottom>
      <diagonal/>
    </border>
    <border>
      <start/>
      <end style="medium">
        <color theme="0" tint="-0.499984740745262"/>
      </end>
      <top style="medium">
        <color theme="0" tint="-0.499984740745262"/>
      </top>
      <bottom style="medium">
        <color theme="0" tint="-0.499984740745262"/>
      </bottom>
      <diagonal/>
    </border>
    <border>
      <start style="medium">
        <color theme="0" tint="-0.34998626667073579"/>
      </start>
      <end/>
      <top style="medium">
        <color theme="0" tint="-0.34998626667073579"/>
      </top>
      <bottom/>
      <diagonal/>
    </border>
    <border>
      <start/>
      <end/>
      <top style="medium">
        <color theme="0" tint="-0.34998626667073579"/>
      </top>
      <bottom/>
      <diagonal/>
    </border>
    <border>
      <start/>
      <end style="medium">
        <color theme="0" tint="-0.34998626667073579"/>
      </end>
      <top style="medium">
        <color theme="0" tint="-0.34998626667073579"/>
      </top>
      <bottom/>
      <diagonal/>
    </border>
    <border>
      <start style="medium">
        <color theme="0" tint="-0.34998626667073579"/>
      </start>
      <end/>
      <top/>
      <bottom/>
      <diagonal/>
    </border>
    <border>
      <start/>
      <end style="medium">
        <color theme="0" tint="-0.34998626667073579"/>
      </end>
      <top/>
      <bottom/>
      <diagonal/>
    </border>
    <border>
      <start style="medium">
        <color theme="0" tint="-0.34998626667073579"/>
      </start>
      <end/>
      <top/>
      <bottom style="medium">
        <color theme="0" tint="-0.34998626667073579"/>
      </bottom>
      <diagonal/>
    </border>
    <border>
      <start/>
      <end/>
      <top/>
      <bottom style="medium">
        <color theme="0" tint="-0.34998626667073579"/>
      </bottom>
      <diagonal/>
    </border>
    <border>
      <start/>
      <end style="medium">
        <color theme="0" tint="-0.34998626667073579"/>
      </end>
      <top/>
      <bottom style="medium">
        <color theme="0" tint="-0.34998626667073579"/>
      </bottom>
      <diagonal/>
    </border>
    <border>
      <start style="thin">
        <color theme="0" tint="-0.34998626667073579"/>
      </start>
      <end style="thin">
        <color theme="0" tint="-0.34998626667073579"/>
      </end>
      <top style="thin">
        <color theme="0" tint="-0.34998626667073579"/>
      </top>
      <bottom style="thin">
        <color theme="0" tint="-0.34998626667073579"/>
      </bottom>
      <diagonal/>
    </border>
    <border>
      <start/>
      <end/>
      <top/>
      <bottom style="thin">
        <color theme="0" tint="-0.249977111117893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0" fontId="1" fillId="0" borderId="0"/>
    <xf numFmtId="44" fontId="13" fillId="0" borderId="0" applyFont="0" applyFill="0" applyBorder="0" applyAlignment="0" applyProtection="0"/>
  </cellStyleXfs>
  <cellXfs count="181">
    <xf numFmtId="0" fontId="0" fillId="0" borderId="0" xfId="0"/>
    <xf numFmtId="0" fontId="4" fillId="0" borderId="0" xfId="0" applyFont="1"/>
    <xf numFmtId="0" fontId="5" fillId="0" borderId="0" xfId="0" applyFont="1"/>
    <xf numFmtId="44" fontId="4" fillId="0" borderId="0" xfId="0" applyNumberFormat="1" applyFont="1"/>
    <xf numFmtId="41" fontId="6" fillId="2" borderId="1" xfId="3" applyFont="1" applyFill="1" applyBorder="1" applyAlignment="1">
      <alignment horizontal="center" vertical="center" wrapText="1"/>
    </xf>
    <xf numFmtId="44" fontId="4" fillId="0" borderId="0" xfId="1" applyFont="1"/>
    <xf numFmtId="44" fontId="5" fillId="0" borderId="0" xfId="1" applyFont="1"/>
    <xf numFmtId="9" fontId="4" fillId="0" borderId="0" xfId="0" applyNumberFormat="1" applyFont="1"/>
    <xf numFmtId="44" fontId="5" fillId="0" borderId="0" xfId="0" applyNumberFormat="1" applyFont="1"/>
    <xf numFmtId="9" fontId="5" fillId="0" borderId="0" xfId="2" applyFont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3" fontId="6" fillId="7" borderId="1" xfId="3" applyNumberFormat="1" applyFont="1" applyFill="1" applyBorder="1" applyAlignment="1">
      <alignment horizontal="center" vertical="center" wrapText="1"/>
    </xf>
    <xf numFmtId="3" fontId="4" fillId="0" borderId="0" xfId="0" applyNumberFormat="1" applyFont="1"/>
    <xf numFmtId="44" fontId="0" fillId="0" borderId="0" xfId="0" applyNumberFormat="1"/>
    <xf numFmtId="44" fontId="4" fillId="0" borderId="2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4" fontId="4" fillId="0" borderId="2" xfId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5" fontId="4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5" fillId="5" borderId="6" xfId="0" applyFont="1" applyFill="1" applyBorder="1" applyAlignment="1">
      <alignment horizontal="center" vertical="center"/>
    </xf>
    <xf numFmtId="44" fontId="5" fillId="0" borderId="0" xfId="1" applyFont="1" applyBorder="1"/>
    <xf numFmtId="165" fontId="5" fillId="0" borderId="0" xfId="0" applyNumberFormat="1" applyFont="1"/>
    <xf numFmtId="164" fontId="0" fillId="0" borderId="0" xfId="0" applyNumberFormat="1"/>
    <xf numFmtId="3" fontId="4" fillId="0" borderId="0" xfId="0" applyNumberFormat="1" applyFont="1" applyAlignment="1">
      <alignment wrapText="1"/>
    </xf>
    <xf numFmtId="0" fontId="4" fillId="0" borderId="17" xfId="0" applyFont="1" applyBorder="1" applyAlignment="1">
      <alignment horizontal="center" vertical="center"/>
    </xf>
    <xf numFmtId="41" fontId="6" fillId="2" borderId="2" xfId="3" applyFont="1" applyFill="1" applyBorder="1" applyAlignment="1">
      <alignment horizontal="center" vertical="center" wrapText="1"/>
    </xf>
    <xf numFmtId="9" fontId="5" fillId="0" borderId="1" xfId="2" applyFont="1" applyBorder="1" applyAlignment="1">
      <alignment horizontal="center" vertical="center"/>
    </xf>
    <xf numFmtId="44" fontId="6" fillId="0" borderId="1" xfId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7" fontId="6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166" fontId="0" fillId="0" borderId="0" xfId="0" applyNumberFormat="1"/>
    <xf numFmtId="167" fontId="4" fillId="0" borderId="0" xfId="0" applyNumberFormat="1" applyFont="1" applyAlignment="1">
      <alignment horizontal="center"/>
    </xf>
    <xf numFmtId="167" fontId="6" fillId="5" borderId="1" xfId="1" applyNumberFormat="1" applyFont="1" applyFill="1" applyBorder="1" applyAlignment="1">
      <alignment horizontal="center" vertical="center"/>
    </xf>
    <xf numFmtId="167" fontId="6" fillId="9" borderId="1" xfId="3" applyNumberFormat="1" applyFont="1" applyFill="1" applyBorder="1" applyAlignment="1">
      <alignment horizontal="center" vertical="center" wrapText="1"/>
    </xf>
    <xf numFmtId="0" fontId="16" fillId="0" borderId="0" xfId="0" applyFont="1"/>
    <xf numFmtId="3" fontId="22" fillId="0" borderId="0" xfId="0" applyNumberFormat="1" applyFont="1" applyAlignment="1">
      <alignment horizontal="center" vertical="center" wrapText="1"/>
    </xf>
    <xf numFmtId="41" fontId="23" fillId="2" borderId="18" xfId="3" applyFont="1" applyFill="1" applyBorder="1" applyAlignment="1">
      <alignment horizontal="center" vertical="center" wrapText="1"/>
    </xf>
    <xf numFmtId="41" fontId="23" fillId="2" borderId="19" xfId="3" applyFont="1" applyFill="1" applyBorder="1" applyAlignment="1">
      <alignment horizontal="center" vertical="center" wrapText="1"/>
    </xf>
    <xf numFmtId="41" fontId="23" fillId="2" borderId="20" xfId="3" applyFont="1" applyFill="1" applyBorder="1" applyAlignment="1">
      <alignment horizontal="center" vertical="center" wrapText="1"/>
    </xf>
    <xf numFmtId="0" fontId="24" fillId="3" borderId="22" xfId="0" applyFont="1" applyFill="1" applyBorder="1" applyAlignment="1">
      <alignment horizontal="center" vertical="center"/>
    </xf>
    <xf numFmtId="0" fontId="24" fillId="3" borderId="7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44" fontId="16" fillId="0" borderId="23" xfId="1" applyFont="1" applyFill="1" applyBorder="1"/>
    <xf numFmtId="44" fontId="16" fillId="0" borderId="23" xfId="1" applyFont="1" applyBorder="1"/>
    <xf numFmtId="44" fontId="16" fillId="0" borderId="23" xfId="0" applyNumberFormat="1" applyFont="1" applyBorder="1"/>
    <xf numFmtId="44" fontId="25" fillId="0" borderId="23" xfId="0" applyNumberFormat="1" applyFont="1" applyBorder="1"/>
    <xf numFmtId="44" fontId="24" fillId="8" borderId="26" xfId="0" applyNumberFormat="1" applyFont="1" applyFill="1" applyBorder="1"/>
    <xf numFmtId="0" fontId="27" fillId="0" borderId="0" xfId="0" applyFont="1" applyAlignment="1">
      <alignment horizontal="right"/>
    </xf>
    <xf numFmtId="44" fontId="28" fillId="0" borderId="0" xfId="0" applyNumberFormat="1" applyFont="1"/>
    <xf numFmtId="44" fontId="24" fillId="8" borderId="29" xfId="0" applyNumberFormat="1" applyFont="1" applyFill="1" applyBorder="1"/>
    <xf numFmtId="44" fontId="16" fillId="0" borderId="0" xfId="0" applyNumberFormat="1" applyFont="1"/>
    <xf numFmtId="44" fontId="4" fillId="0" borderId="0" xfId="1" applyFont="1" applyAlignment="1">
      <alignment horizontal="center"/>
    </xf>
    <xf numFmtId="168" fontId="6" fillId="5" borderId="7" xfId="2" applyNumberFormat="1" applyFont="1" applyFill="1" applyBorder="1" applyAlignment="1">
      <alignment horizontal="center" vertical="center"/>
    </xf>
    <xf numFmtId="44" fontId="4" fillId="5" borderId="1" xfId="1" applyFont="1" applyFill="1" applyBorder="1"/>
    <xf numFmtId="0" fontId="15" fillId="0" borderId="30" xfId="0" applyFont="1" applyBorder="1" applyAlignment="1">
      <alignment vertical="center"/>
    </xf>
    <xf numFmtId="3" fontId="4" fillId="0" borderId="33" xfId="0" applyNumberFormat="1" applyFont="1" applyBorder="1" applyAlignment="1">
      <alignment wrapText="1"/>
    </xf>
    <xf numFmtId="0" fontId="0" fillId="0" borderId="34" xfId="0" applyBorder="1"/>
    <xf numFmtId="3" fontId="4" fillId="0" borderId="35" xfId="0" applyNumberFormat="1" applyFont="1" applyBorder="1" applyAlignment="1">
      <alignment wrapText="1"/>
    </xf>
    <xf numFmtId="44" fontId="5" fillId="0" borderId="36" xfId="1" applyFont="1" applyBorder="1"/>
    <xf numFmtId="0" fontId="0" fillId="0" borderId="36" xfId="0" applyBorder="1"/>
    <xf numFmtId="0" fontId="0" fillId="0" borderId="37" xfId="0" applyBorder="1"/>
    <xf numFmtId="44" fontId="0" fillId="0" borderId="34" xfId="0" applyNumberFormat="1" applyBorder="1"/>
    <xf numFmtId="0" fontId="0" fillId="0" borderId="33" xfId="0" applyBorder="1"/>
    <xf numFmtId="44" fontId="0" fillId="0" borderId="36" xfId="0" applyNumberFormat="1" applyBorder="1"/>
    <xf numFmtId="44" fontId="0" fillId="0" borderId="37" xfId="0" applyNumberFormat="1" applyBorder="1"/>
    <xf numFmtId="0" fontId="3" fillId="0" borderId="31" xfId="0" applyFont="1" applyBorder="1"/>
    <xf numFmtId="0" fontId="3" fillId="0" borderId="32" xfId="0" applyFont="1" applyBorder="1"/>
    <xf numFmtId="0" fontId="5" fillId="0" borderId="33" xfId="0" applyFont="1" applyBorder="1" applyAlignment="1">
      <alignment horizontal="left" wrapText="1"/>
    </xf>
    <xf numFmtId="0" fontId="3" fillId="0" borderId="0" xfId="0" applyFont="1"/>
    <xf numFmtId="0" fontId="3" fillId="0" borderId="34" xfId="0" applyFont="1" applyBorder="1"/>
    <xf numFmtId="0" fontId="5" fillId="0" borderId="35" xfId="0" applyFont="1" applyBorder="1" applyAlignment="1">
      <alignment horizontal="left" wrapText="1"/>
    </xf>
    <xf numFmtId="44" fontId="5" fillId="0" borderId="36" xfId="0" applyNumberFormat="1" applyFont="1" applyBorder="1"/>
    <xf numFmtId="0" fontId="3" fillId="0" borderId="36" xfId="0" applyFont="1" applyBorder="1"/>
    <xf numFmtId="0" fontId="3" fillId="0" borderId="37" xfId="0" applyFont="1" applyBorder="1"/>
    <xf numFmtId="44" fontId="6" fillId="5" borderId="1" xfId="1" applyFont="1" applyFill="1" applyBorder="1" applyAlignment="1">
      <alignment horizontal="center" vertical="center"/>
    </xf>
    <xf numFmtId="167" fontId="7" fillId="4" borderId="1" xfId="1" applyNumberFormat="1" applyFont="1" applyFill="1" applyBorder="1" applyAlignment="1" applyProtection="1">
      <alignment horizontal="center" vertical="center"/>
      <protection locked="0"/>
    </xf>
    <xf numFmtId="167" fontId="7" fillId="4" borderId="2" xfId="1" applyNumberFormat="1" applyFont="1" applyFill="1" applyBorder="1" applyAlignment="1" applyProtection="1">
      <alignment horizontal="center" vertical="center"/>
      <protection locked="0"/>
    </xf>
    <xf numFmtId="168" fontId="7" fillId="4" borderId="7" xfId="2" applyNumberFormat="1" applyFont="1" applyFill="1" applyBorder="1" applyAlignment="1" applyProtection="1">
      <alignment horizontal="center" vertical="center"/>
      <protection locked="0"/>
    </xf>
    <xf numFmtId="167" fontId="4" fillId="0" borderId="0" xfId="0" applyNumberFormat="1" applyFont="1" applyAlignment="1" applyProtection="1">
      <alignment horizontal="center"/>
      <protection locked="0"/>
    </xf>
    <xf numFmtId="41" fontId="6" fillId="2" borderId="17" xfId="3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/>
    </xf>
    <xf numFmtId="44" fontId="5" fillId="0" borderId="38" xfId="0" applyNumberFormat="1" applyFont="1" applyBorder="1"/>
    <xf numFmtId="44" fontId="4" fillId="0" borderId="0" xfId="1" applyFont="1" applyBorder="1"/>
    <xf numFmtId="3" fontId="5" fillId="0" borderId="33" xfId="0" applyNumberFormat="1" applyFont="1" applyBorder="1" applyAlignment="1">
      <alignment wrapText="1"/>
    </xf>
    <xf numFmtId="3" fontId="5" fillId="0" borderId="35" xfId="0" applyNumberFormat="1" applyFont="1" applyBorder="1" applyAlignment="1">
      <alignment wrapText="1"/>
    </xf>
    <xf numFmtId="44" fontId="4" fillId="5" borderId="38" xfId="1" applyFont="1" applyFill="1" applyBorder="1"/>
    <xf numFmtId="0" fontId="4" fillId="3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4" fontId="4" fillId="0" borderId="38" xfId="0" applyNumberFormat="1" applyFont="1" applyBorder="1"/>
    <xf numFmtId="169" fontId="6" fillId="0" borderId="1" xfId="1" applyNumberFormat="1" applyFont="1" applyFill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44" fontId="4" fillId="3" borderId="1" xfId="1" applyFont="1" applyFill="1" applyBorder="1" applyAlignment="1">
      <alignment horizontal="center" vertical="center"/>
    </xf>
    <xf numFmtId="44" fontId="4" fillId="0" borderId="1" xfId="1" applyFont="1" applyFill="1" applyBorder="1" applyAlignment="1">
      <alignment horizontal="center" vertical="center"/>
    </xf>
    <xf numFmtId="0" fontId="24" fillId="5" borderId="21" xfId="0" applyFont="1" applyFill="1" applyBorder="1" applyAlignment="1">
      <alignment horizontal="center" vertical="center" wrapText="1"/>
    </xf>
    <xf numFmtId="167" fontId="6" fillId="10" borderId="1" xfId="3" applyNumberFormat="1" applyFont="1" applyFill="1" applyBorder="1" applyAlignment="1" applyProtection="1">
      <alignment horizontal="center" vertical="center" wrapText="1"/>
      <protection locked="0"/>
    </xf>
    <xf numFmtId="4" fontId="4" fillId="0" borderId="0" xfId="0" applyNumberFormat="1" applyFont="1"/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3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wrapText="1"/>
    </xf>
    <xf numFmtId="0" fontId="21" fillId="0" borderId="31" xfId="0" applyFont="1" applyBorder="1" applyAlignment="1">
      <alignment horizontal="center"/>
    </xf>
    <xf numFmtId="0" fontId="21" fillId="0" borderId="32" xfId="0" applyFont="1" applyBorder="1" applyAlignment="1">
      <alignment horizontal="center"/>
    </xf>
    <xf numFmtId="0" fontId="21" fillId="0" borderId="33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34" xfId="0" applyFont="1" applyBorder="1" applyAlignment="1">
      <alignment horizontal="center"/>
    </xf>
    <xf numFmtId="0" fontId="18" fillId="0" borderId="33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34" xfId="0" applyFont="1" applyBorder="1" applyAlignment="1">
      <alignment horizontal="left" vertical="center" wrapText="1"/>
    </xf>
    <xf numFmtId="0" fontId="21" fillId="0" borderId="33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top" wrapText="1"/>
    </xf>
    <xf numFmtId="0" fontId="26" fillId="0" borderId="24" xfId="0" applyFont="1" applyBorder="1" applyAlignment="1">
      <alignment horizontal="right" vertical="center"/>
    </xf>
    <xf numFmtId="0" fontId="26" fillId="0" borderId="25" xfId="0" applyFont="1" applyBorder="1" applyAlignment="1">
      <alignment horizontal="right" vertical="center"/>
    </xf>
    <xf numFmtId="0" fontId="26" fillId="0" borderId="27" xfId="0" applyFont="1" applyBorder="1" applyAlignment="1">
      <alignment horizontal="right" vertical="center"/>
    </xf>
    <xf numFmtId="0" fontId="26" fillId="0" borderId="28" xfId="0" applyFont="1" applyBorder="1" applyAlignment="1">
      <alignment horizontal="right" vertical="center"/>
    </xf>
    <xf numFmtId="3" fontId="22" fillId="0" borderId="0" xfId="0" applyNumberFormat="1" applyFont="1" applyAlignment="1">
      <alignment horizontal="center" vertical="center" wrapText="1"/>
    </xf>
    <xf numFmtId="44" fontId="10" fillId="6" borderId="8" xfId="0" applyNumberFormat="1" applyFont="1" applyFill="1" applyBorder="1" applyAlignment="1">
      <alignment horizontal="center" vertical="center" wrapText="1"/>
    </xf>
    <xf numFmtId="44" fontId="10" fillId="6" borderId="39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8" fontId="7" fillId="4" borderId="2" xfId="2" applyNumberFormat="1" applyFont="1" applyFill="1" applyBorder="1" applyAlignment="1" applyProtection="1">
      <alignment horizontal="center" vertical="center"/>
      <protection locked="0"/>
    </xf>
    <xf numFmtId="168" fontId="7" fillId="4" borderId="3" xfId="2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7" fontId="7" fillId="4" borderId="2" xfId="1" applyNumberFormat="1" applyFont="1" applyFill="1" applyBorder="1" applyAlignment="1" applyProtection="1">
      <alignment horizontal="center" vertical="center"/>
      <protection locked="0"/>
    </xf>
    <xf numFmtId="167" fontId="7" fillId="4" borderId="3" xfId="1" applyNumberFormat="1" applyFont="1" applyFill="1" applyBorder="1" applyAlignment="1" applyProtection="1">
      <alignment horizontal="center" vertical="center"/>
      <protection locked="0"/>
    </xf>
    <xf numFmtId="166" fontId="6" fillId="0" borderId="2" xfId="1" applyNumberFormat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9" fontId="6" fillId="0" borderId="2" xfId="2" applyFont="1" applyFill="1" applyBorder="1" applyAlignment="1">
      <alignment horizontal="center" vertical="center"/>
    </xf>
    <xf numFmtId="9" fontId="6" fillId="0" borderId="3" xfId="2" applyFont="1" applyFill="1" applyBorder="1" applyAlignment="1">
      <alignment horizontal="center" vertical="center"/>
    </xf>
    <xf numFmtId="9" fontId="6" fillId="0" borderId="2" xfId="1" applyNumberFormat="1" applyFont="1" applyFill="1" applyBorder="1" applyAlignment="1">
      <alignment horizontal="center" vertical="center"/>
    </xf>
    <xf numFmtId="9" fontId="6" fillId="0" borderId="3" xfId="1" applyNumberFormat="1" applyFont="1" applyFill="1" applyBorder="1" applyAlignment="1">
      <alignment horizontal="center" vertical="center"/>
    </xf>
    <xf numFmtId="10" fontId="6" fillId="5" borderId="2" xfId="2" applyNumberFormat="1" applyFont="1" applyFill="1" applyBorder="1" applyAlignment="1">
      <alignment horizontal="center" vertical="center"/>
    </xf>
    <xf numFmtId="10" fontId="6" fillId="5" borderId="3" xfId="2" applyNumberFormat="1" applyFont="1" applyFill="1" applyBorder="1" applyAlignment="1">
      <alignment horizontal="center" vertical="center"/>
    </xf>
    <xf numFmtId="167" fontId="6" fillId="5" borderId="2" xfId="1" applyNumberFormat="1" applyFont="1" applyFill="1" applyBorder="1" applyAlignment="1">
      <alignment horizontal="center" vertical="center"/>
    </xf>
    <xf numFmtId="167" fontId="6" fillId="5" borderId="3" xfId="1" applyNumberFormat="1" applyFont="1" applyFill="1" applyBorder="1" applyAlignment="1">
      <alignment horizontal="center" vertical="center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44" fontId="10" fillId="6" borderId="0" xfId="0" applyNumberFormat="1" applyFont="1" applyFill="1" applyAlignment="1">
      <alignment horizontal="center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</cellXfs>
  <cellStyles count="9">
    <cellStyle name="Migliaia [0] 2" xfId="3" xr:uid="{00000000-0005-0000-0000-000001000000}"/>
    <cellStyle name="Normale" xfId="0" builtinId="0"/>
    <cellStyle name="Normale 2" xfId="6" xr:uid="{E5EF758C-ED99-4EB7-8E04-94923E03A75C}"/>
    <cellStyle name="Normale 2 2" xfId="4" xr:uid="{00000000-0005-0000-0000-000003000000}"/>
    <cellStyle name="Normale 4" xfId="5" xr:uid="{0381245B-C8D6-45C9-ADE9-94858863C9B6}"/>
    <cellStyle name="Normale 8" xfId="7" xr:uid="{4FBF6B26-C03C-4316-B77B-1771FC205452}"/>
    <cellStyle name="Percentuale" xfId="2" builtinId="5"/>
    <cellStyle name="Valuta" xfId="1" builtinId="4"/>
    <cellStyle name="Valuta 2 2" xfId="8" xr:uid="{25A3895E-8B9B-4925-BD5F-6826A3B8B2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theme" Target="theme/theme1.xml"/><Relationship Id="rId3" Type="http://purl.oclc.org/ooxml/officeDocument/relationships/worksheet" Target="worksheets/sheet3.xml"/><Relationship Id="rId7" Type="http://purl.oclc.org/ooxml/officeDocument/relationships/worksheet" Target="worksheets/sheet7.xml"/><Relationship Id="rId12" Type="http://purl.oclc.org/ooxml/officeDocument/relationships/calcChain" Target="calcChain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sheetMetadata" Target="metadata.xml"/><Relationship Id="rId5" Type="http://purl.oclc.org/ooxml/officeDocument/relationships/worksheet" Target="worksheets/sheet5.xml"/><Relationship Id="rId10" Type="http://purl.oclc.org/ooxml/officeDocument/relationships/sharedStrings" Target="sharedStrings.xml"/><Relationship Id="rId4" Type="http://purl.oclc.org/ooxml/officeDocument/relationships/worksheet" Target="worksheets/sheet4.xml"/><Relationship Id="rId9" Type="http://purl.oclc.org/ooxml/officeDocument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purl.oclc.org/ooxml/officeDocument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purl.oclc.org/ooxml/officeDocument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purl.oclc.org/ooxml/officeDocument/relationships/image" Target="../media/image3.pn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1</xdr:col>
      <xdr:colOff>234950</xdr:colOff>
      <xdr:row>1</xdr:row>
      <xdr:rowOff>152400</xdr:rowOff>
    </xdr:from>
    <xdr:to>
      <xdr:col>4</xdr:col>
      <xdr:colOff>212522</xdr:colOff>
      <xdr:row>3</xdr:row>
      <xdr:rowOff>127000</xdr:rowOff>
    </xdr:to>
    <xdr:pic>
      <xdr:nvPicPr>
        <xdr:cNvPr id="3" name="Immagine 2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C537AA0C-6CB0-80B5-6ED0-B788965B0B8C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8850" y="425450"/>
          <a:ext cx="1806372" cy="444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purl.oclc.org/ooxml/drawingml/spreadsheetDrawing" xmlns:a="http://purl.oclc.org/ooxml/drawingml/main">
  <xdr:twoCellAnchor editAs="oneCell">
    <xdr:from>
      <xdr:col>1</xdr:col>
      <xdr:colOff>240393</xdr:colOff>
      <xdr:row>3</xdr:row>
      <xdr:rowOff>37193</xdr:rowOff>
    </xdr:from>
    <xdr:to>
      <xdr:col>3</xdr:col>
      <xdr:colOff>158750</xdr:colOff>
      <xdr:row>4</xdr:row>
      <xdr:rowOff>190665</xdr:rowOff>
    </xdr:to>
    <xdr:pic>
      <xdr:nvPicPr>
        <xdr:cNvPr id="3" name="Immagine 2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C37F96B5-1D75-4389-BB7B-FF686F21D126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7322" y="1252764"/>
          <a:ext cx="1569357" cy="3893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purl.oclc.org/ooxml/drawingml/spreadsheetDrawing" xmlns:a="http://purl.oclc.org/ooxml/drawingml/main">
  <xdr:twoCellAnchor editAs="oneCell">
    <xdr:from>
      <xdr:col>0</xdr:col>
      <xdr:colOff>104951</xdr:colOff>
      <xdr:row>0</xdr:row>
      <xdr:rowOff>104070</xdr:rowOff>
    </xdr:from>
    <xdr:to>
      <xdr:col>1</xdr:col>
      <xdr:colOff>175656</xdr:colOff>
      <xdr:row>1</xdr:row>
      <xdr:rowOff>12348</xdr:rowOff>
    </xdr:to>
    <xdr:pic>
      <xdr:nvPicPr>
        <xdr:cNvPr id="2" name="Immagine 1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7081E2DF-26F0-43E4-A895-D7D05AF0A022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951" y="104070"/>
          <a:ext cx="1801080" cy="4400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purl.oclc.org/ooxml/drawingml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purl.oclc.org/ooxml/officeDocument/relationships/drawing" Target="../drawings/drawing3.xml"/><Relationship Id="rId1" Type="http://purl.oclc.org/ooxml/officeDocument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5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DD6E9-9C46-4B62-A29D-4E8F01E69CC4}">
  <dimension ref="B1:R19"/>
  <sheetViews>
    <sheetView showGridLines="0" tabSelected="1" workbookViewId="0"/>
  </sheetViews>
  <sheetFormatPr defaultRowHeight="18.5" x14ac:dyDescent="0.45"/>
  <cols>
    <col min="1" max="1" width="10.36328125" style="53" customWidth="1"/>
    <col min="2" max="16384" width="8.7265625" style="53"/>
  </cols>
  <sheetData>
    <row r="1" spans="2:18" ht="21.5" customHeight="1" thickBot="1" x14ac:dyDescent="0.5"/>
    <row r="2" spans="2:18" x14ac:dyDescent="0.45">
      <c r="B2" s="116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8"/>
    </row>
    <row r="3" spans="2:18" x14ac:dyDescent="0.45"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1"/>
    </row>
    <row r="4" spans="2:18" x14ac:dyDescent="0.45">
      <c r="B4" s="119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1"/>
    </row>
    <row r="5" spans="2:18" x14ac:dyDescent="0.45">
      <c r="B5" s="128" t="s">
        <v>233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30"/>
    </row>
    <row r="6" spans="2:18" x14ac:dyDescent="0.45">
      <c r="B6" s="128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30"/>
    </row>
    <row r="7" spans="2:18" x14ac:dyDescent="0.45">
      <c r="B7" s="128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30"/>
    </row>
    <row r="8" spans="2:18" x14ac:dyDescent="0.45">
      <c r="B8" s="128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30"/>
    </row>
    <row r="9" spans="2:18" x14ac:dyDescent="0.45">
      <c r="B9" s="128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30"/>
    </row>
    <row r="10" spans="2:18" x14ac:dyDescent="0.45">
      <c r="B10" s="128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30"/>
    </row>
    <row r="11" spans="2:18" x14ac:dyDescent="0.45">
      <c r="B11" s="128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30"/>
    </row>
    <row r="12" spans="2:18" x14ac:dyDescent="0.45"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30"/>
    </row>
    <row r="13" spans="2:18" x14ac:dyDescent="0.45"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30"/>
    </row>
    <row r="14" spans="2:18" x14ac:dyDescent="0.45">
      <c r="B14" s="128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30"/>
    </row>
    <row r="15" spans="2:18" x14ac:dyDescent="0.45">
      <c r="B15" s="128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30"/>
    </row>
    <row r="16" spans="2:18" x14ac:dyDescent="0.45">
      <c r="B16" s="128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30"/>
    </row>
    <row r="17" spans="2:18" x14ac:dyDescent="0.45">
      <c r="B17" s="122" t="s">
        <v>269</v>
      </c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4"/>
    </row>
    <row r="18" spans="2:18" x14ac:dyDescent="0.45">
      <c r="B18" s="122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4"/>
    </row>
    <row r="19" spans="2:18" ht="19" thickBot="1" x14ac:dyDescent="0.5">
      <c r="B19" s="125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7"/>
    </row>
  </sheetData>
  <sheetProtection algorithmName="SHA-512" hashValue="iU39QDhmaBcDZmxHbAMW7uiAI/KVYmR1tQfxrjXbwhUwqZYpGQU3rXDcyh1JEl1P76DG5i3vOGQniDP02PVzBQ==" saltValue="LAnhncncX58kD6I9GNrnng==" spinCount="100000" sheet="1" objects="1" scenarios="1" selectLockedCells="1" selectUnlockedCells="1"/>
  <mergeCells count="3">
    <mergeCell ref="B2:R4"/>
    <mergeCell ref="B17:R19"/>
    <mergeCell ref="B5:R16"/>
  </mergeCells>
  <pageMargins left="0.7" right="0.7" top="0.75" bottom="0.75" header="0.3" footer="0.3"/>
  <drawing r:id="rId1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B58B2-6028-4762-BF00-545C575A3E7C}">
  <dimension ref="B2:R20"/>
  <sheetViews>
    <sheetView showGridLines="0" zoomScale="70" zoomScaleNormal="70" workbookViewId="0">
      <selection sqref="A1:XFD1048576"/>
    </sheetView>
  </sheetViews>
  <sheetFormatPr defaultRowHeight="18.5" x14ac:dyDescent="0.45"/>
  <cols>
    <col min="1" max="1" width="14.453125" style="53" customWidth="1"/>
    <col min="2" max="18" width="11.81640625" style="53" customWidth="1"/>
    <col min="19" max="16384" width="8.7265625" style="53"/>
  </cols>
  <sheetData>
    <row r="2" spans="2:18" ht="58.5" customHeight="1" thickBot="1" x14ac:dyDescent="0.5">
      <c r="B2" s="145" t="s">
        <v>224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2:18" x14ac:dyDescent="0.45">
      <c r="B3" s="131" t="s">
        <v>270</v>
      </c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3"/>
    </row>
    <row r="4" spans="2:18" x14ac:dyDescent="0.45">
      <c r="B4" s="134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6"/>
    </row>
    <row r="5" spans="2:18" x14ac:dyDescent="0.45">
      <c r="B5" s="134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6"/>
    </row>
    <row r="6" spans="2:18" ht="28" customHeight="1" x14ac:dyDescent="0.45">
      <c r="B6" s="137" t="s">
        <v>221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9"/>
    </row>
    <row r="7" spans="2:18" ht="28" customHeight="1" x14ac:dyDescent="0.45">
      <c r="B7" s="137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9"/>
    </row>
    <row r="8" spans="2:18" ht="28" customHeight="1" x14ac:dyDescent="0.45"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9"/>
    </row>
    <row r="9" spans="2:18" ht="28" customHeight="1" x14ac:dyDescent="0.45">
      <c r="B9" s="137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9"/>
    </row>
    <row r="10" spans="2:18" ht="28" customHeight="1" x14ac:dyDescent="0.45">
      <c r="B10" s="137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9"/>
    </row>
    <row r="11" spans="2:18" ht="28" customHeight="1" x14ac:dyDescent="0.45">
      <c r="B11" s="137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9"/>
    </row>
    <row r="12" spans="2:18" ht="28" customHeight="1" x14ac:dyDescent="0.45">
      <c r="B12" s="137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9"/>
    </row>
    <row r="13" spans="2:18" ht="28" customHeight="1" x14ac:dyDescent="0.45">
      <c r="B13" s="137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9"/>
    </row>
    <row r="14" spans="2:18" ht="28" customHeight="1" x14ac:dyDescent="0.45">
      <c r="B14" s="137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9"/>
    </row>
    <row r="15" spans="2:18" ht="28" customHeight="1" x14ac:dyDescent="0.45">
      <c r="B15" s="137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9"/>
    </row>
    <row r="16" spans="2:18" ht="28" customHeight="1" x14ac:dyDescent="0.45">
      <c r="B16" s="137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9"/>
    </row>
    <row r="17" spans="2:18" ht="69" customHeight="1" x14ac:dyDescent="0.45">
      <c r="B17" s="137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9"/>
    </row>
    <row r="18" spans="2:18" x14ac:dyDescent="0.45">
      <c r="B18" s="140" t="s">
        <v>269</v>
      </c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41"/>
    </row>
    <row r="19" spans="2:18" x14ac:dyDescent="0.45">
      <c r="B19" s="140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41"/>
    </row>
    <row r="20" spans="2:18" ht="19" thickBot="1" x14ac:dyDescent="0.5">
      <c r="B20" s="142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4"/>
    </row>
  </sheetData>
  <sheetProtection algorithmName="SHA-512" hashValue="MNtr2yE/pFP2jgj8DDdLtUguY89DPb+Wo2gurBikoke4b50yUgzvTaf2j5Q98UB+MFcOlVO1i0vi2yJuhtpHww==" saltValue="/HKnQp8JbQzd3gp2Hjb+dA==" spinCount="100000" sheet="1" objects="1" scenarios="1" selectLockedCells="1" selectUnlockedCells="1"/>
  <mergeCells count="4">
    <mergeCell ref="B3:R5"/>
    <mergeCell ref="B6:R17"/>
    <mergeCell ref="B18:R20"/>
    <mergeCell ref="B2:R2"/>
  </mergeCells>
  <pageMargins left="0.7" right="0.7" top="0.75" bottom="0.75" header="0.3" footer="0.3"/>
  <drawing r:id="rId1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AA5C4-4FC3-4E69-8037-4ABBF96BB9DB}">
  <sheetPr>
    <tabColor theme="9"/>
  </sheetPr>
  <dimension ref="B2:F14"/>
  <sheetViews>
    <sheetView showGridLines="0" zoomScale="70" zoomScaleNormal="70" workbookViewId="0">
      <selection sqref="A1:XFD1048576"/>
    </sheetView>
  </sheetViews>
  <sheetFormatPr defaultColWidth="38.453125" defaultRowHeight="42" customHeight="1" x14ac:dyDescent="0.45"/>
  <cols>
    <col min="1" max="1" width="24.81640625" style="53" customWidth="1"/>
    <col min="2" max="3" width="38.453125" style="53"/>
    <col min="4" max="4" width="44.7265625" style="53" customWidth="1"/>
    <col min="5" max="16384" width="38.453125" style="53"/>
  </cols>
  <sheetData>
    <row r="2" spans="2:6" ht="42" customHeight="1" x14ac:dyDescent="0.45">
      <c r="B2" s="150" t="s">
        <v>225</v>
      </c>
      <c r="C2" s="150"/>
      <c r="D2" s="150"/>
      <c r="E2" s="150"/>
    </row>
    <row r="3" spans="2:6" ht="26.5" customHeight="1" thickBot="1" x14ac:dyDescent="0.5">
      <c r="B3" s="54"/>
      <c r="C3" s="54"/>
      <c r="D3" s="54"/>
      <c r="E3" s="54"/>
    </row>
    <row r="4" spans="2:6" ht="42" customHeight="1" x14ac:dyDescent="0.45">
      <c r="B4" s="55" t="s">
        <v>200</v>
      </c>
      <c r="C4" s="56" t="s">
        <v>201</v>
      </c>
      <c r="D4" s="57" t="s">
        <v>213</v>
      </c>
      <c r="E4" s="113" t="s">
        <v>234</v>
      </c>
    </row>
    <row r="5" spans="2:6" ht="42" customHeight="1" x14ac:dyDescent="0.45">
      <c r="B5" s="58">
        <v>1</v>
      </c>
      <c r="C5" s="59" t="s">
        <v>52</v>
      </c>
      <c r="D5" s="60" t="s">
        <v>228</v>
      </c>
      <c r="E5" s="61" cm="1">
        <f t="array" ref="E5">IFERROR(ROUND((SUMPRODUCT(('OE - Puj,k - ALL.5D '!J3:J186)*('OE - Puj,k - ALL.5D '!$G3:$G186="C_STD"))),2),"BdA superata o inserimento errato")</f>
        <v>0</v>
      </c>
    </row>
    <row r="6" spans="2:6" ht="42" customHeight="1" x14ac:dyDescent="0.45">
      <c r="B6" s="58">
        <v>2</v>
      </c>
      <c r="C6" s="59" t="s">
        <v>61</v>
      </c>
      <c r="D6" s="60" t="s">
        <v>229</v>
      </c>
      <c r="E6" s="61" cm="1">
        <f t="array" ref="E6">IFERROR(ROUND((SUMPRODUCT(('OE - Puj,k - ALL.5D '!J3:J186)*('OE - Puj,k - ALL.5D '!$G3:$G186="C_ADV"))),2),"BdA superata o inserimento errato")</f>
        <v>0</v>
      </c>
    </row>
    <row r="7" spans="2:6" ht="42" customHeight="1" x14ac:dyDescent="0.45">
      <c r="B7" s="58">
        <v>3</v>
      </c>
      <c r="C7" s="59" t="s">
        <v>113</v>
      </c>
      <c r="D7" s="60" t="s">
        <v>1</v>
      </c>
      <c r="E7" s="62" cm="1">
        <f t="array" ref="E7">IFERROR(ROUND((SUMPRODUCT(('OE - Puj,k - ALL.5D '!J3:J186)*('OE - Puj,k - ALL.5D '!$G3:$G186="T_FIX"))),2),"BdA superata o inserimento errato")</f>
        <v>0</v>
      </c>
    </row>
    <row r="8" spans="2:6" ht="42" customHeight="1" x14ac:dyDescent="0.45">
      <c r="B8" s="58">
        <v>4</v>
      </c>
      <c r="C8" s="59" t="s">
        <v>171</v>
      </c>
      <c r="D8" s="60" t="s">
        <v>0</v>
      </c>
      <c r="E8" s="63" cm="1">
        <f t="array" ref="E8">IFERROR(ROUND((SUMPRODUCT(('OE - Puj,k - ALL.5D '!J3:J186)*('OE - Puj,k - ALL.5D '!$G3:$G186="S_CYB"))),2),"BdA superata o inserimento errato")</f>
        <v>0</v>
      </c>
    </row>
    <row r="9" spans="2:6" ht="42" customHeight="1" x14ac:dyDescent="0.45">
      <c r="B9" s="58">
        <v>5</v>
      </c>
      <c r="C9" s="59" t="s">
        <v>170</v>
      </c>
      <c r="D9" s="60" t="s">
        <v>2</v>
      </c>
      <c r="E9" s="64" cm="1">
        <f t="array" ref="E9">IFERROR(ROUND((SUMPRODUCT(('OE - Puj,k - ALL.5D '!J3:J186)*('OE - Puj,k - ALL.5D '!$G3:$G186="S_SPEC"))),2),"BdA superata o inserimento errato")</f>
        <v>0</v>
      </c>
    </row>
    <row r="10" spans="2:6" ht="42" customHeight="1" thickBot="1" x14ac:dyDescent="0.5">
      <c r="B10" s="146" t="s">
        <v>184</v>
      </c>
      <c r="C10" s="147"/>
      <c r="D10" s="147"/>
      <c r="E10" s="65">
        <f>IFERROR(SUM(E5:E9),"BdA superata o inserimento errato")</f>
        <v>0</v>
      </c>
    </row>
    <row r="11" spans="2:6" ht="42" customHeight="1" thickBot="1" x14ac:dyDescent="0.5">
      <c r="D11" s="66"/>
      <c r="E11" s="67"/>
    </row>
    <row r="12" spans="2:6" ht="42" customHeight="1" thickBot="1" x14ac:dyDescent="0.5">
      <c r="B12" s="148" t="s">
        <v>185</v>
      </c>
      <c r="C12" s="149"/>
      <c r="D12" s="149"/>
      <c r="E12" s="68">
        <v>175000000</v>
      </c>
      <c r="F12" s="69"/>
    </row>
    <row r="13" spans="2:6" ht="42" customHeight="1" x14ac:dyDescent="0.45">
      <c r="E13" s="69"/>
      <c r="F13" s="69"/>
    </row>
    <row r="14" spans="2:6" ht="42" customHeight="1" x14ac:dyDescent="0.45">
      <c r="F14" s="69"/>
    </row>
  </sheetData>
  <sheetProtection algorithmName="SHA-512" hashValue="Ju7FnEzAXLWnGZuCtOxCmLxxdjeD6Cdwai4+5f4fDp8BhQE/GM4ZgXrm743UNTCLUGE9EPrtU5S4GNFLiN4PDg==" saltValue="xWl0H39H/m2+TQOdkHuD3g==" spinCount="100000" sheet="1" objects="1" scenarios="1" selectLockedCells="1" selectUnlockedCells="1"/>
  <mergeCells count="3">
    <mergeCell ref="B10:D10"/>
    <mergeCell ref="B12:D12"/>
    <mergeCell ref="B2:E2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1F150-5090-4035-BB67-98F02A4C42A6}">
  <sheetPr>
    <tabColor theme="9"/>
  </sheetPr>
  <dimension ref="A1:DO186"/>
  <sheetViews>
    <sheetView showGridLines="0" zoomScale="70" zoomScaleNormal="70" workbookViewId="0">
      <selection activeCell="E3" sqref="E3"/>
    </sheetView>
  </sheetViews>
  <sheetFormatPr defaultRowHeight="14.5" x14ac:dyDescent="0.35"/>
  <cols>
    <col min="1" max="1" width="9" style="1" customWidth="1"/>
    <col min="2" max="2" width="49.6328125" style="1" customWidth="1"/>
    <col min="3" max="3" width="13.90625" style="1" customWidth="1"/>
    <col min="4" max="4" width="12.08984375" style="47" customWidth="1"/>
    <col min="5" max="5" width="20.54296875" style="97" customWidth="1"/>
    <col min="6" max="6" width="21.54296875" style="50" customWidth="1"/>
    <col min="7" max="7" width="10.54296875" style="1" bestFit="1" customWidth="1"/>
    <col min="8" max="8" width="16.54296875" style="1" customWidth="1"/>
    <col min="9" max="9" width="23.36328125" style="70" customWidth="1"/>
    <col min="10" max="10" width="30.6328125" style="1" customWidth="1"/>
    <col min="11" max="11" width="14" style="1" customWidth="1"/>
    <col min="12" max="12" width="21.7265625" customWidth="1"/>
    <col min="13" max="14" width="16.1796875" bestFit="1" customWidth="1"/>
    <col min="15" max="15" width="15.1796875" bestFit="1" customWidth="1"/>
    <col min="16" max="17" width="16.1796875" bestFit="1" customWidth="1"/>
    <col min="18" max="19" width="15.1796875" bestFit="1" customWidth="1"/>
    <col min="20" max="24" width="15.453125" style="1" customWidth="1"/>
    <col min="25" max="25" width="13.7265625" style="1" bestFit="1" customWidth="1"/>
    <col min="26" max="26" width="11.6328125" style="1" bestFit="1" customWidth="1"/>
    <col min="27" max="27" width="34.453125" style="1" bestFit="1" customWidth="1"/>
    <col min="28" max="28" width="14" style="1" customWidth="1"/>
    <col min="29" max="30" width="11.90625" style="1" bestFit="1" customWidth="1"/>
    <col min="31" max="34" width="15.81640625" style="1" bestFit="1" customWidth="1"/>
    <col min="35" max="36" width="15.26953125" style="1" bestFit="1" customWidth="1"/>
    <col min="37" max="44" width="15.453125" style="1" customWidth="1"/>
    <col min="45" max="49" width="14" style="1" customWidth="1"/>
    <col min="50" max="53" width="15.90625" style="1" customWidth="1"/>
    <col min="54" max="63" width="15.453125" style="1" customWidth="1"/>
    <col min="64" max="68" width="14" style="1" customWidth="1"/>
    <col min="69" max="72" width="15.90625" style="1" customWidth="1"/>
    <col min="73" max="82" width="15.453125" style="1" customWidth="1"/>
    <col min="83" max="87" width="14" style="1" customWidth="1"/>
    <col min="88" max="91" width="15.90625" style="1" customWidth="1"/>
    <col min="92" max="101" width="15.453125" style="1" customWidth="1"/>
    <col min="102" max="106" width="14" style="1" customWidth="1"/>
    <col min="107" max="110" width="15.90625" style="1" customWidth="1"/>
    <col min="111" max="119" width="15.453125" style="1" customWidth="1"/>
  </cols>
  <sheetData>
    <row r="1" spans="1:119" ht="43.5" x14ac:dyDescent="0.35">
      <c r="A1" s="152" t="s">
        <v>190</v>
      </c>
      <c r="B1" s="152"/>
      <c r="C1" s="152"/>
      <c r="D1" s="152"/>
      <c r="E1" s="152"/>
      <c r="F1" s="152"/>
      <c r="G1" s="152"/>
      <c r="H1" s="152"/>
      <c r="I1" s="152"/>
      <c r="J1" s="48" t="s">
        <v>261</v>
      </c>
      <c r="W1" s="8"/>
      <c r="X1" s="8"/>
      <c r="Y1" s="7"/>
      <c r="AA1" s="2"/>
      <c r="AB1" s="2"/>
      <c r="AC1" s="2"/>
      <c r="AD1" s="2"/>
      <c r="AP1" s="8"/>
      <c r="AQ1" s="8"/>
      <c r="AR1" s="7"/>
      <c r="AT1" s="2"/>
      <c r="AU1" s="2"/>
      <c r="AV1" s="2"/>
      <c r="AW1" s="9"/>
      <c r="BI1" s="8"/>
      <c r="BJ1" s="8"/>
      <c r="BK1" s="7"/>
      <c r="BM1" s="2"/>
      <c r="CB1" s="8"/>
      <c r="CC1" s="8"/>
      <c r="CD1" s="7"/>
      <c r="CE1" s="2"/>
      <c r="CF1" s="2"/>
      <c r="CU1" s="8"/>
      <c r="CV1" s="8"/>
      <c r="CW1" s="7"/>
      <c r="CX1" s="2"/>
      <c r="CY1" s="2"/>
      <c r="DM1" s="8"/>
      <c r="DN1" s="8"/>
      <c r="DO1" s="7"/>
    </row>
    <row r="2" spans="1:119" ht="60" x14ac:dyDescent="0.35">
      <c r="A2" s="4" t="s">
        <v>194</v>
      </c>
      <c r="B2" s="4" t="s">
        <v>195</v>
      </c>
      <c r="C2" s="4" t="s">
        <v>37</v>
      </c>
      <c r="D2" s="4" t="s">
        <v>252</v>
      </c>
      <c r="E2" s="114" t="s">
        <v>230</v>
      </c>
      <c r="F2" s="52" t="s">
        <v>260</v>
      </c>
      <c r="G2" s="4" t="s">
        <v>189</v>
      </c>
      <c r="H2" s="4" t="s">
        <v>196</v>
      </c>
      <c r="I2" s="24" t="s">
        <v>235</v>
      </c>
      <c r="J2" s="30" t="s">
        <v>236</v>
      </c>
      <c r="K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</row>
    <row r="3" spans="1:119" ht="24" x14ac:dyDescent="0.35">
      <c r="A3" s="12">
        <v>1</v>
      </c>
      <c r="B3" s="18" t="s">
        <v>3</v>
      </c>
      <c r="C3" s="12" t="s">
        <v>38</v>
      </c>
      <c r="D3" s="44">
        <v>75</v>
      </c>
      <c r="E3" s="94"/>
      <c r="F3" s="51">
        <f>IF(OR(E3&gt;D3,E3&lt;0),"BdA Unitaria Superata o inserimento errato",TRUNC(E3,2))</f>
        <v>0</v>
      </c>
      <c r="G3" s="12" t="s">
        <v>52</v>
      </c>
      <c r="H3" s="13" t="s">
        <v>105</v>
      </c>
      <c r="I3" s="22">
        <v>418</v>
      </c>
      <c r="J3" s="8">
        <f>IFERROR(I3*$F3,"BdA superata o errore di inserimento")</f>
        <v>0</v>
      </c>
      <c r="K3" s="26"/>
      <c r="L3" s="49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</row>
    <row r="4" spans="1:119" ht="24" x14ac:dyDescent="0.35">
      <c r="A4" s="12">
        <f>A3+1</f>
        <v>2</v>
      </c>
      <c r="B4" s="18" t="s">
        <v>4</v>
      </c>
      <c r="C4" s="12" t="s">
        <v>39</v>
      </c>
      <c r="D4" s="44">
        <v>63</v>
      </c>
      <c r="E4" s="94"/>
      <c r="F4" s="51">
        <f t="shared" ref="F4:F67" si="0">IF(OR(E4&gt;D4,E4&lt;0),"BdA Unitaria Superata o inserimento errato",TRUNC(E4,2))</f>
        <v>0</v>
      </c>
      <c r="G4" s="12" t="s">
        <v>52</v>
      </c>
      <c r="H4" s="13" t="s">
        <v>107</v>
      </c>
      <c r="I4" s="22">
        <v>19646</v>
      </c>
      <c r="J4" s="8">
        <f t="shared" ref="J4:J67" si="1">IFERROR(I4*$F4,"BdA superata o errore di inserimento")</f>
        <v>0</v>
      </c>
      <c r="K4"/>
      <c r="L4" s="49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</row>
    <row r="5" spans="1:119" ht="24" x14ac:dyDescent="0.35">
      <c r="A5" s="12">
        <f t="shared" ref="A5:A36" si="2">A4+1</f>
        <v>3</v>
      </c>
      <c r="B5" s="18" t="s">
        <v>5</v>
      </c>
      <c r="C5" s="12" t="s">
        <v>38</v>
      </c>
      <c r="D5" s="44">
        <v>100</v>
      </c>
      <c r="E5" s="94"/>
      <c r="F5" s="51">
        <f t="shared" si="0"/>
        <v>0</v>
      </c>
      <c r="G5" s="12" t="s">
        <v>52</v>
      </c>
      <c r="H5" s="13" t="s">
        <v>105</v>
      </c>
      <c r="I5" s="22">
        <v>99</v>
      </c>
      <c r="J5" s="8">
        <f t="shared" si="1"/>
        <v>0</v>
      </c>
      <c r="K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</row>
    <row r="6" spans="1:119" ht="24" x14ac:dyDescent="0.35">
      <c r="A6" s="12">
        <f t="shared" si="2"/>
        <v>4</v>
      </c>
      <c r="B6" s="18" t="s">
        <v>6</v>
      </c>
      <c r="C6" s="12" t="s">
        <v>39</v>
      </c>
      <c r="D6" s="44">
        <v>70</v>
      </c>
      <c r="E6" s="94"/>
      <c r="F6" s="51">
        <f t="shared" si="0"/>
        <v>0</v>
      </c>
      <c r="G6" s="12" t="s">
        <v>52</v>
      </c>
      <c r="H6" s="13" t="s">
        <v>107</v>
      </c>
      <c r="I6" s="22">
        <v>4653</v>
      </c>
      <c r="J6" s="8">
        <f t="shared" si="1"/>
        <v>0</v>
      </c>
      <c r="K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</row>
    <row r="7" spans="1:119" ht="24" x14ac:dyDescent="0.35">
      <c r="A7" s="12">
        <f t="shared" si="2"/>
        <v>5</v>
      </c>
      <c r="B7" s="18" t="s">
        <v>7</v>
      </c>
      <c r="C7" s="12" t="s">
        <v>38</v>
      </c>
      <c r="D7" s="44">
        <v>100</v>
      </c>
      <c r="E7" s="94"/>
      <c r="F7" s="51">
        <f t="shared" si="0"/>
        <v>0</v>
      </c>
      <c r="G7" s="12" t="s">
        <v>52</v>
      </c>
      <c r="H7" s="13" t="s">
        <v>105</v>
      </c>
      <c r="I7" s="22">
        <v>96</v>
      </c>
      <c r="J7" s="8">
        <f t="shared" si="1"/>
        <v>0</v>
      </c>
      <c r="K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</row>
    <row r="8" spans="1:119" ht="24" x14ac:dyDescent="0.35">
      <c r="A8" s="12">
        <f t="shared" si="2"/>
        <v>6</v>
      </c>
      <c r="B8" s="18" t="s">
        <v>8</v>
      </c>
      <c r="C8" s="12" t="s">
        <v>39</v>
      </c>
      <c r="D8" s="44">
        <v>76</v>
      </c>
      <c r="E8" s="94"/>
      <c r="F8" s="51">
        <f t="shared" si="0"/>
        <v>0</v>
      </c>
      <c r="G8" s="12" t="s">
        <v>52</v>
      </c>
      <c r="H8" s="13" t="s">
        <v>107</v>
      </c>
      <c r="I8" s="22">
        <v>4512</v>
      </c>
      <c r="J8" s="8">
        <f t="shared" si="1"/>
        <v>0</v>
      </c>
      <c r="K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</row>
    <row r="9" spans="1:119" ht="24" x14ac:dyDescent="0.35">
      <c r="A9" s="12">
        <f t="shared" si="2"/>
        <v>7</v>
      </c>
      <c r="B9" s="18" t="s">
        <v>9</v>
      </c>
      <c r="C9" s="12" t="s">
        <v>38</v>
      </c>
      <c r="D9" s="44">
        <v>100</v>
      </c>
      <c r="E9" s="94"/>
      <c r="F9" s="51">
        <f t="shared" si="0"/>
        <v>0</v>
      </c>
      <c r="G9" s="12" t="s">
        <v>52</v>
      </c>
      <c r="H9" s="13" t="s">
        <v>105</v>
      </c>
      <c r="I9" s="22">
        <v>89</v>
      </c>
      <c r="J9" s="8">
        <f t="shared" si="1"/>
        <v>0</v>
      </c>
      <c r="K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</row>
    <row r="10" spans="1:119" ht="24" x14ac:dyDescent="0.35">
      <c r="A10" s="12">
        <f t="shared" si="2"/>
        <v>8</v>
      </c>
      <c r="B10" s="18" t="s">
        <v>10</v>
      </c>
      <c r="C10" s="12" t="s">
        <v>39</v>
      </c>
      <c r="D10" s="44">
        <v>76</v>
      </c>
      <c r="E10" s="94"/>
      <c r="F10" s="51">
        <f t="shared" si="0"/>
        <v>0</v>
      </c>
      <c r="G10" s="12" t="s">
        <v>52</v>
      </c>
      <c r="H10" s="13" t="s">
        <v>107</v>
      </c>
      <c r="I10" s="22">
        <v>4183</v>
      </c>
      <c r="J10" s="8">
        <f t="shared" si="1"/>
        <v>0</v>
      </c>
      <c r="K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</row>
    <row r="11" spans="1:119" ht="24" x14ac:dyDescent="0.35">
      <c r="A11" s="12">
        <f t="shared" si="2"/>
        <v>9</v>
      </c>
      <c r="B11" s="18" t="s">
        <v>11</v>
      </c>
      <c r="C11" s="12" t="s">
        <v>38</v>
      </c>
      <c r="D11" s="44">
        <v>100</v>
      </c>
      <c r="E11" s="94"/>
      <c r="F11" s="51">
        <f t="shared" si="0"/>
        <v>0</v>
      </c>
      <c r="G11" s="12" t="s">
        <v>52</v>
      </c>
      <c r="H11" s="13" t="s">
        <v>105</v>
      </c>
      <c r="I11" s="22">
        <v>139</v>
      </c>
      <c r="J11" s="8">
        <f t="shared" si="1"/>
        <v>0</v>
      </c>
      <c r="K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</row>
    <row r="12" spans="1:119" ht="24" x14ac:dyDescent="0.35">
      <c r="A12" s="12">
        <f t="shared" si="2"/>
        <v>10</v>
      </c>
      <c r="B12" s="18" t="s">
        <v>12</v>
      </c>
      <c r="C12" s="12" t="s">
        <v>39</v>
      </c>
      <c r="D12" s="44">
        <v>76</v>
      </c>
      <c r="E12" s="94"/>
      <c r="F12" s="51">
        <f t="shared" si="0"/>
        <v>0</v>
      </c>
      <c r="G12" s="12" t="s">
        <v>52</v>
      </c>
      <c r="H12" s="13" t="s">
        <v>107</v>
      </c>
      <c r="I12" s="22">
        <v>6533</v>
      </c>
      <c r="J12" s="8">
        <f t="shared" si="1"/>
        <v>0</v>
      </c>
      <c r="K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</row>
    <row r="13" spans="1:119" ht="24" x14ac:dyDescent="0.35">
      <c r="A13" s="12">
        <f t="shared" si="2"/>
        <v>11</v>
      </c>
      <c r="B13" s="18" t="s">
        <v>13</v>
      </c>
      <c r="C13" s="12" t="s">
        <v>38</v>
      </c>
      <c r="D13" s="44">
        <v>110</v>
      </c>
      <c r="E13" s="94"/>
      <c r="F13" s="51">
        <f t="shared" si="0"/>
        <v>0</v>
      </c>
      <c r="G13" s="12" t="s">
        <v>52</v>
      </c>
      <c r="H13" s="13" t="s">
        <v>105</v>
      </c>
      <c r="I13" s="22">
        <v>139</v>
      </c>
      <c r="J13" s="8">
        <f t="shared" si="1"/>
        <v>0</v>
      </c>
      <c r="K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</row>
    <row r="14" spans="1:119" ht="24" x14ac:dyDescent="0.35">
      <c r="A14" s="12">
        <f t="shared" si="2"/>
        <v>12</v>
      </c>
      <c r="B14" s="18" t="s">
        <v>14</v>
      </c>
      <c r="C14" s="12" t="s">
        <v>39</v>
      </c>
      <c r="D14" s="44">
        <v>135</v>
      </c>
      <c r="E14" s="94"/>
      <c r="F14" s="51">
        <f t="shared" si="0"/>
        <v>0</v>
      </c>
      <c r="G14" s="12" t="s">
        <v>52</v>
      </c>
      <c r="H14" s="13" t="s">
        <v>107</v>
      </c>
      <c r="I14" s="22">
        <v>6533</v>
      </c>
      <c r="J14" s="8">
        <f t="shared" si="1"/>
        <v>0</v>
      </c>
      <c r="K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</row>
    <row r="15" spans="1:119" ht="24" x14ac:dyDescent="0.35">
      <c r="A15" s="12">
        <f t="shared" si="2"/>
        <v>13</v>
      </c>
      <c r="B15" s="18" t="s">
        <v>15</v>
      </c>
      <c r="C15" s="12" t="s">
        <v>38</v>
      </c>
      <c r="D15" s="44">
        <v>110</v>
      </c>
      <c r="E15" s="94"/>
      <c r="F15" s="51">
        <f t="shared" si="0"/>
        <v>0</v>
      </c>
      <c r="G15" s="12" t="s">
        <v>52</v>
      </c>
      <c r="H15" s="13" t="s">
        <v>105</v>
      </c>
      <c r="I15" s="22">
        <v>36</v>
      </c>
      <c r="J15" s="8">
        <f t="shared" si="1"/>
        <v>0</v>
      </c>
      <c r="K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</row>
    <row r="16" spans="1:119" ht="24" x14ac:dyDescent="0.35">
      <c r="A16" s="12">
        <f t="shared" si="2"/>
        <v>14</v>
      </c>
      <c r="B16" s="18" t="s">
        <v>16</v>
      </c>
      <c r="C16" s="12" t="s">
        <v>39</v>
      </c>
      <c r="D16" s="44">
        <v>176</v>
      </c>
      <c r="E16" s="94"/>
      <c r="F16" s="51">
        <f t="shared" si="0"/>
        <v>0</v>
      </c>
      <c r="G16" s="12" t="s">
        <v>52</v>
      </c>
      <c r="H16" s="13" t="s">
        <v>107</v>
      </c>
      <c r="I16" s="22">
        <v>1692</v>
      </c>
      <c r="J16" s="8">
        <f t="shared" si="1"/>
        <v>0</v>
      </c>
      <c r="K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</row>
    <row r="17" spans="1:119" ht="24" x14ac:dyDescent="0.35">
      <c r="A17" s="12">
        <f t="shared" si="2"/>
        <v>15</v>
      </c>
      <c r="B17" s="18" t="s">
        <v>17</v>
      </c>
      <c r="C17" s="12" t="s">
        <v>38</v>
      </c>
      <c r="D17" s="44">
        <v>300</v>
      </c>
      <c r="E17" s="94"/>
      <c r="F17" s="51">
        <f t="shared" si="0"/>
        <v>0</v>
      </c>
      <c r="G17" s="12" t="s">
        <v>52</v>
      </c>
      <c r="H17" s="13" t="s">
        <v>105</v>
      </c>
      <c r="I17" s="22">
        <v>36</v>
      </c>
      <c r="J17" s="8">
        <f t="shared" si="1"/>
        <v>0</v>
      </c>
      <c r="K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</row>
    <row r="18" spans="1:119" ht="24" x14ac:dyDescent="0.35">
      <c r="A18" s="12">
        <f t="shared" si="2"/>
        <v>16</v>
      </c>
      <c r="B18" s="18" t="s">
        <v>18</v>
      </c>
      <c r="C18" s="12" t="s">
        <v>39</v>
      </c>
      <c r="D18" s="44">
        <v>173</v>
      </c>
      <c r="E18" s="94"/>
      <c r="F18" s="51">
        <f t="shared" si="0"/>
        <v>0</v>
      </c>
      <c r="G18" s="12" t="s">
        <v>52</v>
      </c>
      <c r="H18" s="13" t="s">
        <v>107</v>
      </c>
      <c r="I18" s="22">
        <v>1692</v>
      </c>
      <c r="J18" s="8">
        <f t="shared" si="1"/>
        <v>0</v>
      </c>
      <c r="K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</row>
    <row r="19" spans="1:119" ht="24" x14ac:dyDescent="0.35">
      <c r="A19" s="12">
        <f t="shared" si="2"/>
        <v>17</v>
      </c>
      <c r="B19" s="18" t="s">
        <v>19</v>
      </c>
      <c r="C19" s="12" t="s">
        <v>38</v>
      </c>
      <c r="D19" s="44">
        <v>160</v>
      </c>
      <c r="E19" s="94"/>
      <c r="F19" s="51">
        <f t="shared" si="0"/>
        <v>0</v>
      </c>
      <c r="G19" s="12" t="s">
        <v>52</v>
      </c>
      <c r="H19" s="13" t="s">
        <v>105</v>
      </c>
      <c r="I19" s="22">
        <v>351</v>
      </c>
      <c r="J19" s="8">
        <f t="shared" si="1"/>
        <v>0</v>
      </c>
      <c r="K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</row>
    <row r="20" spans="1:119" ht="24" x14ac:dyDescent="0.35">
      <c r="A20" s="12">
        <f t="shared" si="2"/>
        <v>18</v>
      </c>
      <c r="B20" s="18" t="s">
        <v>20</v>
      </c>
      <c r="C20" s="12" t="s">
        <v>39</v>
      </c>
      <c r="D20" s="44">
        <v>646</v>
      </c>
      <c r="E20" s="94"/>
      <c r="F20" s="51">
        <f t="shared" si="0"/>
        <v>0</v>
      </c>
      <c r="G20" s="12" t="s">
        <v>52</v>
      </c>
      <c r="H20" s="13" t="s">
        <v>107</v>
      </c>
      <c r="I20" s="22">
        <v>16497</v>
      </c>
      <c r="J20" s="8">
        <f t="shared" si="1"/>
        <v>0</v>
      </c>
    </row>
    <row r="21" spans="1:119" ht="24" x14ac:dyDescent="0.35">
      <c r="A21" s="12">
        <f t="shared" si="2"/>
        <v>19</v>
      </c>
      <c r="B21" s="18" t="s">
        <v>21</v>
      </c>
      <c r="C21" s="12" t="s">
        <v>38</v>
      </c>
      <c r="D21" s="44">
        <v>200</v>
      </c>
      <c r="E21" s="94"/>
      <c r="F21" s="51">
        <f t="shared" si="0"/>
        <v>0</v>
      </c>
      <c r="G21" s="12" t="s">
        <v>52</v>
      </c>
      <c r="H21" s="13" t="s">
        <v>105</v>
      </c>
      <c r="I21" s="22">
        <v>130</v>
      </c>
      <c r="J21" s="8">
        <f t="shared" si="1"/>
        <v>0</v>
      </c>
    </row>
    <row r="22" spans="1:119" ht="24" x14ac:dyDescent="0.35">
      <c r="A22" s="12">
        <f t="shared" si="2"/>
        <v>20</v>
      </c>
      <c r="B22" s="18" t="s">
        <v>22</v>
      </c>
      <c r="C22" s="12" t="s">
        <v>39</v>
      </c>
      <c r="D22" s="44">
        <v>665</v>
      </c>
      <c r="E22" s="94"/>
      <c r="F22" s="51">
        <f t="shared" si="0"/>
        <v>0</v>
      </c>
      <c r="G22" s="12" t="s">
        <v>52</v>
      </c>
      <c r="H22" s="13" t="s">
        <v>107</v>
      </c>
      <c r="I22" s="22">
        <v>6110</v>
      </c>
      <c r="J22" s="8">
        <f t="shared" si="1"/>
        <v>0</v>
      </c>
    </row>
    <row r="23" spans="1:119" ht="24" x14ac:dyDescent="0.35">
      <c r="A23" s="12">
        <f t="shared" si="2"/>
        <v>21</v>
      </c>
      <c r="B23" s="18" t="s">
        <v>23</v>
      </c>
      <c r="C23" s="12" t="s">
        <v>38</v>
      </c>
      <c r="D23" s="44">
        <v>200</v>
      </c>
      <c r="E23" s="94"/>
      <c r="F23" s="51">
        <f t="shared" si="0"/>
        <v>0</v>
      </c>
      <c r="G23" s="12" t="s">
        <v>52</v>
      </c>
      <c r="H23" s="13" t="s">
        <v>105</v>
      </c>
      <c r="I23" s="22">
        <v>150</v>
      </c>
      <c r="J23" s="8">
        <f t="shared" si="1"/>
        <v>0</v>
      </c>
    </row>
    <row r="24" spans="1:119" ht="24" x14ac:dyDescent="0.35">
      <c r="A24" s="12">
        <f t="shared" si="2"/>
        <v>22</v>
      </c>
      <c r="B24" s="18" t="s">
        <v>24</v>
      </c>
      <c r="C24" s="12" t="s">
        <v>39</v>
      </c>
      <c r="D24" s="44">
        <v>683</v>
      </c>
      <c r="E24" s="94"/>
      <c r="F24" s="51">
        <f t="shared" si="0"/>
        <v>0</v>
      </c>
      <c r="G24" s="12" t="s">
        <v>52</v>
      </c>
      <c r="H24" s="13" t="s">
        <v>107</v>
      </c>
      <c r="I24" s="22">
        <v>7050</v>
      </c>
      <c r="J24" s="8">
        <f t="shared" si="1"/>
        <v>0</v>
      </c>
    </row>
    <row r="25" spans="1:119" ht="24" x14ac:dyDescent="0.35">
      <c r="A25" s="12">
        <f t="shared" si="2"/>
        <v>23</v>
      </c>
      <c r="B25" s="18" t="s">
        <v>25</v>
      </c>
      <c r="C25" s="12" t="s">
        <v>38</v>
      </c>
      <c r="D25" s="44">
        <v>250</v>
      </c>
      <c r="E25" s="94"/>
      <c r="F25" s="51">
        <f t="shared" si="0"/>
        <v>0</v>
      </c>
      <c r="G25" s="12" t="s">
        <v>52</v>
      </c>
      <c r="H25" s="13" t="s">
        <v>105</v>
      </c>
      <c r="I25" s="22">
        <v>38</v>
      </c>
      <c r="J25" s="8">
        <f t="shared" si="1"/>
        <v>0</v>
      </c>
    </row>
    <row r="26" spans="1:119" ht="24" x14ac:dyDescent="0.35">
      <c r="A26" s="12">
        <f t="shared" si="2"/>
        <v>24</v>
      </c>
      <c r="B26" s="18" t="s">
        <v>26</v>
      </c>
      <c r="C26" s="12" t="s">
        <v>39</v>
      </c>
      <c r="D26" s="44">
        <v>761</v>
      </c>
      <c r="E26" s="94"/>
      <c r="F26" s="51">
        <f t="shared" si="0"/>
        <v>0</v>
      </c>
      <c r="G26" s="12" t="s">
        <v>52</v>
      </c>
      <c r="H26" s="13" t="s">
        <v>107</v>
      </c>
      <c r="I26" s="22">
        <v>1786</v>
      </c>
      <c r="J26" s="8">
        <f t="shared" si="1"/>
        <v>0</v>
      </c>
    </row>
    <row r="27" spans="1:119" ht="24" x14ac:dyDescent="0.35">
      <c r="A27" s="12">
        <f t="shared" si="2"/>
        <v>25</v>
      </c>
      <c r="B27" s="18" t="s">
        <v>27</v>
      </c>
      <c r="C27" s="12" t="s">
        <v>38</v>
      </c>
      <c r="D27" s="44">
        <v>500</v>
      </c>
      <c r="E27" s="94"/>
      <c r="F27" s="51">
        <f t="shared" si="0"/>
        <v>0</v>
      </c>
      <c r="G27" s="12" t="s">
        <v>52</v>
      </c>
      <c r="H27" s="13" t="s">
        <v>105</v>
      </c>
      <c r="I27" s="22">
        <v>19</v>
      </c>
      <c r="J27" s="8">
        <f t="shared" si="1"/>
        <v>0</v>
      </c>
    </row>
    <row r="28" spans="1:119" ht="24" x14ac:dyDescent="0.35">
      <c r="A28" s="12">
        <f t="shared" si="2"/>
        <v>26</v>
      </c>
      <c r="B28" s="18" t="s">
        <v>28</v>
      </c>
      <c r="C28" s="12" t="s">
        <v>39</v>
      </c>
      <c r="D28" s="44">
        <v>849</v>
      </c>
      <c r="E28" s="94"/>
      <c r="F28" s="51">
        <f t="shared" si="0"/>
        <v>0</v>
      </c>
      <c r="G28" s="12" t="s">
        <v>52</v>
      </c>
      <c r="H28" s="13" t="s">
        <v>107</v>
      </c>
      <c r="I28" s="22">
        <v>893</v>
      </c>
      <c r="J28" s="8">
        <f t="shared" si="1"/>
        <v>0</v>
      </c>
    </row>
    <row r="29" spans="1:119" ht="24" x14ac:dyDescent="0.35">
      <c r="A29" s="12">
        <f t="shared" si="2"/>
        <v>27</v>
      </c>
      <c r="B29" s="18" t="s">
        <v>29</v>
      </c>
      <c r="C29" s="12" t="s">
        <v>38</v>
      </c>
      <c r="D29" s="44">
        <v>500</v>
      </c>
      <c r="E29" s="94"/>
      <c r="F29" s="51">
        <f t="shared" si="0"/>
        <v>0</v>
      </c>
      <c r="G29" s="12" t="s">
        <v>52</v>
      </c>
      <c r="H29" s="13" t="s">
        <v>105</v>
      </c>
      <c r="I29" s="22">
        <v>39</v>
      </c>
      <c r="J29" s="8">
        <f t="shared" si="1"/>
        <v>0</v>
      </c>
    </row>
    <row r="30" spans="1:119" ht="24" x14ac:dyDescent="0.35">
      <c r="A30" s="12">
        <f t="shared" si="2"/>
        <v>28</v>
      </c>
      <c r="B30" s="18" t="s">
        <v>30</v>
      </c>
      <c r="C30" s="12" t="s">
        <v>39</v>
      </c>
      <c r="D30" s="44">
        <v>849</v>
      </c>
      <c r="E30" s="94"/>
      <c r="F30" s="51">
        <f t="shared" si="0"/>
        <v>0</v>
      </c>
      <c r="G30" s="12" t="s">
        <v>52</v>
      </c>
      <c r="H30" s="13" t="s">
        <v>107</v>
      </c>
      <c r="I30" s="22">
        <v>1833</v>
      </c>
      <c r="J30" s="8">
        <f t="shared" si="1"/>
        <v>0</v>
      </c>
    </row>
    <row r="31" spans="1:119" ht="24" x14ac:dyDescent="0.35">
      <c r="A31" s="12">
        <f t="shared" si="2"/>
        <v>29</v>
      </c>
      <c r="B31" s="18" t="s">
        <v>31</v>
      </c>
      <c r="C31" s="12" t="s">
        <v>38</v>
      </c>
      <c r="D31" s="44">
        <v>500</v>
      </c>
      <c r="E31" s="94"/>
      <c r="F31" s="51">
        <f t="shared" si="0"/>
        <v>0</v>
      </c>
      <c r="G31" s="12" t="s">
        <v>52</v>
      </c>
      <c r="H31" s="13" t="s">
        <v>105</v>
      </c>
      <c r="I31" s="22">
        <v>7</v>
      </c>
      <c r="J31" s="8">
        <f t="shared" si="1"/>
        <v>0</v>
      </c>
    </row>
    <row r="32" spans="1:119" ht="24" x14ac:dyDescent="0.35">
      <c r="A32" s="12">
        <f t="shared" si="2"/>
        <v>30</v>
      </c>
      <c r="B32" s="18" t="s">
        <v>32</v>
      </c>
      <c r="C32" s="12" t="s">
        <v>39</v>
      </c>
      <c r="D32" s="44">
        <v>1281</v>
      </c>
      <c r="E32" s="94"/>
      <c r="F32" s="51">
        <f t="shared" si="0"/>
        <v>0</v>
      </c>
      <c r="G32" s="12" t="s">
        <v>52</v>
      </c>
      <c r="H32" s="13" t="s">
        <v>107</v>
      </c>
      <c r="I32" s="22">
        <v>329</v>
      </c>
      <c r="J32" s="8">
        <f t="shared" si="1"/>
        <v>0</v>
      </c>
    </row>
    <row r="33" spans="1:119" ht="24" x14ac:dyDescent="0.35">
      <c r="A33" s="12">
        <f t="shared" si="2"/>
        <v>31</v>
      </c>
      <c r="B33" s="18" t="s">
        <v>33</v>
      </c>
      <c r="C33" s="12" t="s">
        <v>38</v>
      </c>
      <c r="D33" s="44">
        <v>950</v>
      </c>
      <c r="E33" s="94"/>
      <c r="F33" s="51">
        <f t="shared" si="0"/>
        <v>0</v>
      </c>
      <c r="G33" s="12" t="s">
        <v>52</v>
      </c>
      <c r="H33" s="13" t="s">
        <v>105</v>
      </c>
      <c r="I33" s="22">
        <v>4</v>
      </c>
      <c r="J33" s="8">
        <f t="shared" si="1"/>
        <v>0</v>
      </c>
    </row>
    <row r="34" spans="1:119" ht="24" x14ac:dyDescent="0.35">
      <c r="A34" s="12">
        <f t="shared" si="2"/>
        <v>32</v>
      </c>
      <c r="B34" s="18" t="s">
        <v>34</v>
      </c>
      <c r="C34" s="12" t="s">
        <v>39</v>
      </c>
      <c r="D34" s="44">
        <v>1892</v>
      </c>
      <c r="E34" s="94"/>
      <c r="F34" s="51">
        <f t="shared" si="0"/>
        <v>0</v>
      </c>
      <c r="G34" s="12" t="s">
        <v>52</v>
      </c>
      <c r="H34" s="13" t="s">
        <v>107</v>
      </c>
      <c r="I34" s="22">
        <v>188</v>
      </c>
      <c r="J34" s="8">
        <f t="shared" si="1"/>
        <v>0</v>
      </c>
    </row>
    <row r="35" spans="1:119" ht="24" x14ac:dyDescent="0.35">
      <c r="A35" s="12">
        <f t="shared" si="2"/>
        <v>33</v>
      </c>
      <c r="B35" s="18" t="s">
        <v>35</v>
      </c>
      <c r="C35" s="12" t="s">
        <v>38</v>
      </c>
      <c r="D35" s="44">
        <v>1700</v>
      </c>
      <c r="E35" s="94"/>
      <c r="F35" s="51">
        <f t="shared" si="0"/>
        <v>0</v>
      </c>
      <c r="G35" s="12" t="s">
        <v>52</v>
      </c>
      <c r="H35" s="13" t="s">
        <v>105</v>
      </c>
      <c r="I35" s="22">
        <v>5</v>
      </c>
      <c r="J35" s="8">
        <f t="shared" si="1"/>
        <v>0</v>
      </c>
    </row>
    <row r="36" spans="1:119" ht="24" x14ac:dyDescent="0.35">
      <c r="A36" s="12">
        <f t="shared" si="2"/>
        <v>34</v>
      </c>
      <c r="B36" s="18" t="s">
        <v>36</v>
      </c>
      <c r="C36" s="12" t="s">
        <v>39</v>
      </c>
      <c r="D36" s="44">
        <v>2114</v>
      </c>
      <c r="E36" s="94"/>
      <c r="F36" s="51">
        <f t="shared" si="0"/>
        <v>0</v>
      </c>
      <c r="G36" s="12" t="s">
        <v>52</v>
      </c>
      <c r="H36" s="13" t="s">
        <v>107</v>
      </c>
      <c r="I36" s="22">
        <v>235</v>
      </c>
      <c r="J36" s="8">
        <f t="shared" si="1"/>
        <v>0</v>
      </c>
    </row>
    <row r="37" spans="1:119" ht="24" x14ac:dyDescent="0.35">
      <c r="A37" s="10">
        <f t="shared" ref="A37:A68" si="3">A36+1</f>
        <v>35</v>
      </c>
      <c r="B37" s="16" t="s">
        <v>63</v>
      </c>
      <c r="C37" s="10" t="s">
        <v>38</v>
      </c>
      <c r="D37" s="44">
        <v>75</v>
      </c>
      <c r="E37" s="94"/>
      <c r="F37" s="51">
        <f t="shared" si="0"/>
        <v>0</v>
      </c>
      <c r="G37" s="10" t="s">
        <v>61</v>
      </c>
      <c r="H37" s="17" t="s">
        <v>105</v>
      </c>
      <c r="I37" s="23">
        <v>341</v>
      </c>
      <c r="J37" s="8">
        <f t="shared" si="1"/>
        <v>0</v>
      </c>
      <c r="K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</row>
    <row r="38" spans="1:119" ht="24" x14ac:dyDescent="0.35">
      <c r="A38" s="10">
        <f t="shared" si="3"/>
        <v>36</v>
      </c>
      <c r="B38" s="16" t="s">
        <v>64</v>
      </c>
      <c r="C38" s="10" t="s">
        <v>39</v>
      </c>
      <c r="D38" s="44">
        <v>67</v>
      </c>
      <c r="E38" s="94"/>
      <c r="F38" s="51">
        <f t="shared" si="0"/>
        <v>0</v>
      </c>
      <c r="G38" s="10" t="s">
        <v>61</v>
      </c>
      <c r="H38" s="17" t="s">
        <v>108</v>
      </c>
      <c r="I38" s="23">
        <v>16027</v>
      </c>
      <c r="J38" s="8">
        <f t="shared" si="1"/>
        <v>0</v>
      </c>
      <c r="K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</row>
    <row r="39" spans="1:119" ht="24" x14ac:dyDescent="0.35">
      <c r="A39" s="10">
        <f t="shared" si="3"/>
        <v>37</v>
      </c>
      <c r="B39" s="16" t="s">
        <v>65</v>
      </c>
      <c r="C39" s="10" t="s">
        <v>38</v>
      </c>
      <c r="D39" s="44">
        <v>100</v>
      </c>
      <c r="E39" s="94"/>
      <c r="F39" s="51">
        <f t="shared" si="0"/>
        <v>0</v>
      </c>
      <c r="G39" s="10" t="s">
        <v>61</v>
      </c>
      <c r="H39" s="17" t="s">
        <v>105</v>
      </c>
      <c r="I39" s="23">
        <v>80</v>
      </c>
      <c r="J39" s="8">
        <f t="shared" si="1"/>
        <v>0</v>
      </c>
      <c r="K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</row>
    <row r="40" spans="1:119" ht="24" x14ac:dyDescent="0.35">
      <c r="A40" s="10">
        <f t="shared" si="3"/>
        <v>38</v>
      </c>
      <c r="B40" s="16" t="s">
        <v>66</v>
      </c>
      <c r="C40" s="10" t="s">
        <v>39</v>
      </c>
      <c r="D40" s="44">
        <v>73</v>
      </c>
      <c r="E40" s="94"/>
      <c r="F40" s="51">
        <f t="shared" si="0"/>
        <v>0</v>
      </c>
      <c r="G40" s="10" t="s">
        <v>61</v>
      </c>
      <c r="H40" s="17" t="s">
        <v>108</v>
      </c>
      <c r="I40" s="23">
        <v>3760</v>
      </c>
      <c r="J40" s="8">
        <f t="shared" si="1"/>
        <v>0</v>
      </c>
      <c r="K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</row>
    <row r="41" spans="1:119" ht="24" x14ac:dyDescent="0.35">
      <c r="A41" s="10">
        <f t="shared" si="3"/>
        <v>39</v>
      </c>
      <c r="B41" s="16" t="s">
        <v>67</v>
      </c>
      <c r="C41" s="10" t="s">
        <v>38</v>
      </c>
      <c r="D41" s="44">
        <v>100</v>
      </c>
      <c r="E41" s="94"/>
      <c r="F41" s="51">
        <f t="shared" si="0"/>
        <v>0</v>
      </c>
      <c r="G41" s="10" t="s">
        <v>61</v>
      </c>
      <c r="H41" s="17" t="s">
        <v>105</v>
      </c>
      <c r="I41" s="23">
        <v>77</v>
      </c>
      <c r="J41" s="8">
        <f t="shared" si="1"/>
        <v>0</v>
      </c>
      <c r="K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</row>
    <row r="42" spans="1:119" ht="24" x14ac:dyDescent="0.35">
      <c r="A42" s="10">
        <f t="shared" si="3"/>
        <v>40</v>
      </c>
      <c r="B42" s="16" t="s">
        <v>68</v>
      </c>
      <c r="C42" s="10" t="s">
        <v>39</v>
      </c>
      <c r="D42" s="44">
        <v>80</v>
      </c>
      <c r="E42" s="94"/>
      <c r="F42" s="51">
        <f t="shared" si="0"/>
        <v>0</v>
      </c>
      <c r="G42" s="10" t="s">
        <v>61</v>
      </c>
      <c r="H42" s="17" t="s">
        <v>108</v>
      </c>
      <c r="I42" s="23">
        <v>3619</v>
      </c>
      <c r="J42" s="8">
        <f t="shared" si="1"/>
        <v>0</v>
      </c>
      <c r="K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</row>
    <row r="43" spans="1:119" ht="24" x14ac:dyDescent="0.35">
      <c r="A43" s="10">
        <f t="shared" si="3"/>
        <v>41</v>
      </c>
      <c r="B43" s="16" t="s">
        <v>69</v>
      </c>
      <c r="C43" s="10" t="s">
        <v>38</v>
      </c>
      <c r="D43" s="44">
        <v>100</v>
      </c>
      <c r="E43" s="94"/>
      <c r="F43" s="51">
        <f t="shared" si="0"/>
        <v>0</v>
      </c>
      <c r="G43" s="10" t="s">
        <v>61</v>
      </c>
      <c r="H43" s="17" t="s">
        <v>105</v>
      </c>
      <c r="I43" s="23">
        <v>73</v>
      </c>
      <c r="J43" s="8">
        <f t="shared" si="1"/>
        <v>0</v>
      </c>
      <c r="K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</row>
    <row r="44" spans="1:119" ht="24" x14ac:dyDescent="0.35">
      <c r="A44" s="10">
        <f t="shared" si="3"/>
        <v>42</v>
      </c>
      <c r="B44" s="16" t="s">
        <v>70</v>
      </c>
      <c r="C44" s="10" t="s">
        <v>39</v>
      </c>
      <c r="D44" s="44">
        <v>80</v>
      </c>
      <c r="E44" s="94"/>
      <c r="F44" s="51">
        <f t="shared" si="0"/>
        <v>0</v>
      </c>
      <c r="G44" s="10" t="s">
        <v>61</v>
      </c>
      <c r="H44" s="17" t="s">
        <v>108</v>
      </c>
      <c r="I44" s="23">
        <v>3431</v>
      </c>
      <c r="J44" s="8">
        <f t="shared" si="1"/>
        <v>0</v>
      </c>
      <c r="K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</row>
    <row r="45" spans="1:119" ht="24" x14ac:dyDescent="0.35">
      <c r="A45" s="10">
        <f t="shared" si="3"/>
        <v>43</v>
      </c>
      <c r="B45" s="16" t="s">
        <v>71</v>
      </c>
      <c r="C45" s="10" t="s">
        <v>38</v>
      </c>
      <c r="D45" s="44">
        <v>100</v>
      </c>
      <c r="E45" s="94"/>
      <c r="F45" s="51">
        <f t="shared" si="0"/>
        <v>0</v>
      </c>
      <c r="G45" s="10" t="s">
        <v>61</v>
      </c>
      <c r="H45" s="17" t="s">
        <v>105</v>
      </c>
      <c r="I45" s="23">
        <v>114</v>
      </c>
      <c r="J45" s="8">
        <f t="shared" si="1"/>
        <v>0</v>
      </c>
      <c r="K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</row>
    <row r="46" spans="1:119" ht="24" x14ac:dyDescent="0.35">
      <c r="A46" s="10">
        <f t="shared" si="3"/>
        <v>44</v>
      </c>
      <c r="B46" s="16" t="s">
        <v>72</v>
      </c>
      <c r="C46" s="10" t="s">
        <v>39</v>
      </c>
      <c r="D46" s="44">
        <v>80</v>
      </c>
      <c r="E46" s="94"/>
      <c r="F46" s="51">
        <f t="shared" si="0"/>
        <v>0</v>
      </c>
      <c r="G46" s="10" t="s">
        <v>61</v>
      </c>
      <c r="H46" s="17" t="s">
        <v>108</v>
      </c>
      <c r="I46" s="23">
        <v>5358</v>
      </c>
      <c r="J46" s="8">
        <f t="shared" si="1"/>
        <v>0</v>
      </c>
      <c r="K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</row>
    <row r="47" spans="1:119" ht="24" x14ac:dyDescent="0.35">
      <c r="A47" s="10">
        <f t="shared" si="3"/>
        <v>45</v>
      </c>
      <c r="B47" s="16" t="s">
        <v>73</v>
      </c>
      <c r="C47" s="10" t="s">
        <v>38</v>
      </c>
      <c r="D47" s="44">
        <v>110</v>
      </c>
      <c r="E47" s="94"/>
      <c r="F47" s="51">
        <f t="shared" si="0"/>
        <v>0</v>
      </c>
      <c r="G47" s="10" t="s">
        <v>61</v>
      </c>
      <c r="H47" s="17" t="s">
        <v>105</v>
      </c>
      <c r="I47" s="23">
        <v>114</v>
      </c>
      <c r="J47" s="8">
        <f t="shared" si="1"/>
        <v>0</v>
      </c>
      <c r="K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</row>
    <row r="48" spans="1:119" ht="24" x14ac:dyDescent="0.35">
      <c r="A48" s="10">
        <f t="shared" si="3"/>
        <v>46</v>
      </c>
      <c r="B48" s="16" t="s">
        <v>74</v>
      </c>
      <c r="C48" s="10" t="s">
        <v>39</v>
      </c>
      <c r="D48" s="44">
        <v>142</v>
      </c>
      <c r="E48" s="94"/>
      <c r="F48" s="51">
        <f t="shared" si="0"/>
        <v>0</v>
      </c>
      <c r="G48" s="10" t="s">
        <v>61</v>
      </c>
      <c r="H48" s="17" t="s">
        <v>108</v>
      </c>
      <c r="I48" s="23">
        <v>5358</v>
      </c>
      <c r="J48" s="8">
        <f t="shared" si="1"/>
        <v>0</v>
      </c>
      <c r="K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</row>
    <row r="49" spans="1:119" ht="24" x14ac:dyDescent="0.35">
      <c r="A49" s="10">
        <f t="shared" si="3"/>
        <v>47</v>
      </c>
      <c r="B49" s="16" t="s">
        <v>75</v>
      </c>
      <c r="C49" s="10" t="s">
        <v>38</v>
      </c>
      <c r="D49" s="44">
        <v>110</v>
      </c>
      <c r="E49" s="94"/>
      <c r="F49" s="51">
        <f t="shared" si="0"/>
        <v>0</v>
      </c>
      <c r="G49" s="10" t="s">
        <v>61</v>
      </c>
      <c r="H49" s="17" t="s">
        <v>105</v>
      </c>
      <c r="I49" s="23">
        <v>29</v>
      </c>
      <c r="J49" s="8">
        <f t="shared" si="1"/>
        <v>0</v>
      </c>
      <c r="K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</row>
    <row r="50" spans="1:119" ht="24" x14ac:dyDescent="0.35">
      <c r="A50" s="10">
        <f t="shared" si="3"/>
        <v>48</v>
      </c>
      <c r="B50" s="16" t="s">
        <v>76</v>
      </c>
      <c r="C50" s="10" t="s">
        <v>39</v>
      </c>
      <c r="D50" s="44">
        <v>186</v>
      </c>
      <c r="E50" s="94"/>
      <c r="F50" s="51">
        <f t="shared" si="0"/>
        <v>0</v>
      </c>
      <c r="G50" s="10" t="s">
        <v>61</v>
      </c>
      <c r="H50" s="17" t="s">
        <v>108</v>
      </c>
      <c r="I50" s="23">
        <v>1363</v>
      </c>
      <c r="J50" s="8">
        <f t="shared" si="1"/>
        <v>0</v>
      </c>
      <c r="K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</row>
    <row r="51" spans="1:119" ht="24" x14ac:dyDescent="0.35">
      <c r="A51" s="10">
        <f t="shared" si="3"/>
        <v>49</v>
      </c>
      <c r="B51" s="16" t="s">
        <v>77</v>
      </c>
      <c r="C51" s="10" t="s">
        <v>38</v>
      </c>
      <c r="D51" s="44">
        <v>300</v>
      </c>
      <c r="E51" s="94"/>
      <c r="F51" s="51">
        <f t="shared" si="0"/>
        <v>0</v>
      </c>
      <c r="G51" s="10" t="s">
        <v>61</v>
      </c>
      <c r="H51" s="17" t="s">
        <v>105</v>
      </c>
      <c r="I51" s="23">
        <v>29</v>
      </c>
      <c r="J51" s="8">
        <f t="shared" si="1"/>
        <v>0</v>
      </c>
      <c r="K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</row>
    <row r="52" spans="1:119" ht="24" x14ac:dyDescent="0.35">
      <c r="A52" s="10">
        <f t="shared" si="3"/>
        <v>50</v>
      </c>
      <c r="B52" s="16" t="s">
        <v>78</v>
      </c>
      <c r="C52" s="10" t="s">
        <v>39</v>
      </c>
      <c r="D52" s="44">
        <v>182</v>
      </c>
      <c r="E52" s="94"/>
      <c r="F52" s="51">
        <f t="shared" si="0"/>
        <v>0</v>
      </c>
      <c r="G52" s="10" t="s">
        <v>61</v>
      </c>
      <c r="H52" s="17" t="s">
        <v>108</v>
      </c>
      <c r="I52" s="23">
        <v>1363</v>
      </c>
      <c r="J52" s="8">
        <f t="shared" si="1"/>
        <v>0</v>
      </c>
      <c r="K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</row>
    <row r="53" spans="1:119" ht="24" x14ac:dyDescent="0.35">
      <c r="A53" s="10">
        <f t="shared" si="3"/>
        <v>51</v>
      </c>
      <c r="B53" s="16" t="s">
        <v>79</v>
      </c>
      <c r="C53" s="10" t="s">
        <v>38</v>
      </c>
      <c r="D53" s="44">
        <v>160</v>
      </c>
      <c r="E53" s="94"/>
      <c r="F53" s="51">
        <f t="shared" si="0"/>
        <v>0</v>
      </c>
      <c r="G53" s="10" t="s">
        <v>61</v>
      </c>
      <c r="H53" s="17" t="s">
        <v>105</v>
      </c>
      <c r="I53" s="23">
        <v>651</v>
      </c>
      <c r="J53" s="8">
        <f t="shared" si="1"/>
        <v>0</v>
      </c>
      <c r="K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</row>
    <row r="54" spans="1:119" ht="24" x14ac:dyDescent="0.35">
      <c r="A54" s="10">
        <f t="shared" si="3"/>
        <v>52</v>
      </c>
      <c r="B54" s="16" t="s">
        <v>80</v>
      </c>
      <c r="C54" s="10" t="s">
        <v>39</v>
      </c>
      <c r="D54" s="44">
        <v>681</v>
      </c>
      <c r="E54" s="94"/>
      <c r="F54" s="51">
        <f t="shared" si="0"/>
        <v>0</v>
      </c>
      <c r="G54" s="10" t="s">
        <v>61</v>
      </c>
      <c r="H54" s="17" t="s">
        <v>108</v>
      </c>
      <c r="I54" s="23">
        <v>30597</v>
      </c>
      <c r="J54" s="8">
        <f t="shared" si="1"/>
        <v>0</v>
      </c>
    </row>
    <row r="55" spans="1:119" ht="24" x14ac:dyDescent="0.35">
      <c r="A55" s="10">
        <f t="shared" si="3"/>
        <v>53</v>
      </c>
      <c r="B55" s="16" t="s">
        <v>81</v>
      </c>
      <c r="C55" s="10" t="s">
        <v>38</v>
      </c>
      <c r="D55" s="44">
        <v>200</v>
      </c>
      <c r="E55" s="94"/>
      <c r="F55" s="51">
        <f t="shared" si="0"/>
        <v>0</v>
      </c>
      <c r="G55" s="10" t="s">
        <v>61</v>
      </c>
      <c r="H55" s="17" t="s">
        <v>105</v>
      </c>
      <c r="I55" s="23">
        <v>240</v>
      </c>
      <c r="J55" s="8">
        <f t="shared" si="1"/>
        <v>0</v>
      </c>
    </row>
    <row r="56" spans="1:119" ht="24" x14ac:dyDescent="0.35">
      <c r="A56" s="10">
        <f t="shared" si="3"/>
        <v>54</v>
      </c>
      <c r="B56" s="16" t="s">
        <v>82</v>
      </c>
      <c r="C56" s="10" t="s">
        <v>39</v>
      </c>
      <c r="D56" s="44">
        <v>700</v>
      </c>
      <c r="E56" s="94"/>
      <c r="F56" s="51">
        <f t="shared" si="0"/>
        <v>0</v>
      </c>
      <c r="G56" s="10" t="s">
        <v>61</v>
      </c>
      <c r="H56" s="17" t="s">
        <v>108</v>
      </c>
      <c r="I56" s="23">
        <v>11280</v>
      </c>
      <c r="J56" s="8">
        <f t="shared" si="1"/>
        <v>0</v>
      </c>
    </row>
    <row r="57" spans="1:119" ht="24" x14ac:dyDescent="0.35">
      <c r="A57" s="10">
        <f t="shared" si="3"/>
        <v>55</v>
      </c>
      <c r="B57" s="16" t="s">
        <v>83</v>
      </c>
      <c r="C57" s="10" t="s">
        <v>38</v>
      </c>
      <c r="D57" s="44">
        <v>200</v>
      </c>
      <c r="E57" s="94"/>
      <c r="F57" s="51">
        <f t="shared" si="0"/>
        <v>0</v>
      </c>
      <c r="G57" s="10" t="s">
        <v>61</v>
      </c>
      <c r="H57" s="17" t="s">
        <v>105</v>
      </c>
      <c r="I57" s="23">
        <v>280</v>
      </c>
      <c r="J57" s="8">
        <f t="shared" si="1"/>
        <v>0</v>
      </c>
    </row>
    <row r="58" spans="1:119" ht="24" x14ac:dyDescent="0.35">
      <c r="A58" s="10">
        <f t="shared" si="3"/>
        <v>56</v>
      </c>
      <c r="B58" s="16" t="s">
        <v>84</v>
      </c>
      <c r="C58" s="10" t="s">
        <v>39</v>
      </c>
      <c r="D58" s="44">
        <v>720</v>
      </c>
      <c r="E58" s="94"/>
      <c r="F58" s="51">
        <f t="shared" si="0"/>
        <v>0</v>
      </c>
      <c r="G58" s="10" t="s">
        <v>61</v>
      </c>
      <c r="H58" s="17" t="s">
        <v>108</v>
      </c>
      <c r="I58" s="23">
        <v>13160</v>
      </c>
      <c r="J58" s="8">
        <f t="shared" si="1"/>
        <v>0</v>
      </c>
    </row>
    <row r="59" spans="1:119" ht="24" x14ac:dyDescent="0.35">
      <c r="A59" s="10">
        <f t="shared" si="3"/>
        <v>57</v>
      </c>
      <c r="B59" s="16" t="s">
        <v>85</v>
      </c>
      <c r="C59" s="10" t="s">
        <v>38</v>
      </c>
      <c r="D59" s="44">
        <v>250</v>
      </c>
      <c r="E59" s="94"/>
      <c r="F59" s="51">
        <f t="shared" si="0"/>
        <v>0</v>
      </c>
      <c r="G59" s="10" t="s">
        <v>61</v>
      </c>
      <c r="H59" s="17" t="s">
        <v>105</v>
      </c>
      <c r="I59" s="23">
        <v>73</v>
      </c>
      <c r="J59" s="8">
        <f t="shared" si="1"/>
        <v>0</v>
      </c>
    </row>
    <row r="60" spans="1:119" ht="24" x14ac:dyDescent="0.35">
      <c r="A60" s="10">
        <f t="shared" si="3"/>
        <v>58</v>
      </c>
      <c r="B60" s="16" t="s">
        <v>86</v>
      </c>
      <c r="C60" s="10" t="s">
        <v>39</v>
      </c>
      <c r="D60" s="44">
        <v>803</v>
      </c>
      <c r="E60" s="94"/>
      <c r="F60" s="51">
        <f t="shared" si="0"/>
        <v>0</v>
      </c>
      <c r="G60" s="10" t="s">
        <v>61</v>
      </c>
      <c r="H60" s="17" t="s">
        <v>108</v>
      </c>
      <c r="I60" s="23">
        <v>3431</v>
      </c>
      <c r="J60" s="8">
        <f t="shared" si="1"/>
        <v>0</v>
      </c>
    </row>
    <row r="61" spans="1:119" ht="24" x14ac:dyDescent="0.35">
      <c r="A61" s="10">
        <f t="shared" si="3"/>
        <v>59</v>
      </c>
      <c r="B61" s="16" t="s">
        <v>87</v>
      </c>
      <c r="C61" s="10" t="s">
        <v>38</v>
      </c>
      <c r="D61" s="44">
        <v>500</v>
      </c>
      <c r="E61" s="94"/>
      <c r="F61" s="51">
        <f t="shared" si="0"/>
        <v>0</v>
      </c>
      <c r="G61" s="10" t="s">
        <v>61</v>
      </c>
      <c r="H61" s="17" t="s">
        <v>105</v>
      </c>
      <c r="I61" s="23">
        <v>34</v>
      </c>
      <c r="J61" s="8">
        <f t="shared" si="1"/>
        <v>0</v>
      </c>
    </row>
    <row r="62" spans="1:119" ht="24" x14ac:dyDescent="0.35">
      <c r="A62" s="10">
        <f t="shared" si="3"/>
        <v>60</v>
      </c>
      <c r="B62" s="16" t="s">
        <v>88</v>
      </c>
      <c r="C62" s="10" t="s">
        <v>39</v>
      </c>
      <c r="D62" s="44">
        <v>895</v>
      </c>
      <c r="E62" s="94"/>
      <c r="F62" s="51">
        <f t="shared" si="0"/>
        <v>0</v>
      </c>
      <c r="G62" s="10" t="s">
        <v>61</v>
      </c>
      <c r="H62" s="17" t="s">
        <v>108</v>
      </c>
      <c r="I62" s="23">
        <v>1598</v>
      </c>
      <c r="J62" s="8">
        <f t="shared" si="1"/>
        <v>0</v>
      </c>
    </row>
    <row r="63" spans="1:119" ht="24" x14ac:dyDescent="0.35">
      <c r="A63" s="10">
        <f t="shared" si="3"/>
        <v>61</v>
      </c>
      <c r="B63" s="16" t="s">
        <v>89</v>
      </c>
      <c r="C63" s="10" t="s">
        <v>38</v>
      </c>
      <c r="D63" s="44">
        <v>500</v>
      </c>
      <c r="E63" s="94"/>
      <c r="F63" s="51">
        <f t="shared" si="0"/>
        <v>0</v>
      </c>
      <c r="G63" s="10" t="s">
        <v>61</v>
      </c>
      <c r="H63" s="17" t="s">
        <v>105</v>
      </c>
      <c r="I63" s="23">
        <v>71</v>
      </c>
      <c r="J63" s="8">
        <f t="shared" si="1"/>
        <v>0</v>
      </c>
    </row>
    <row r="64" spans="1:119" ht="24" x14ac:dyDescent="0.35">
      <c r="A64" s="10">
        <f t="shared" si="3"/>
        <v>62</v>
      </c>
      <c r="B64" s="16" t="s">
        <v>90</v>
      </c>
      <c r="C64" s="10" t="s">
        <v>39</v>
      </c>
      <c r="D64" s="44">
        <v>895</v>
      </c>
      <c r="E64" s="94"/>
      <c r="F64" s="51">
        <f t="shared" si="0"/>
        <v>0</v>
      </c>
      <c r="G64" s="10" t="s">
        <v>61</v>
      </c>
      <c r="H64" s="17" t="s">
        <v>108</v>
      </c>
      <c r="I64" s="23">
        <v>3337</v>
      </c>
      <c r="J64" s="8">
        <f t="shared" si="1"/>
        <v>0</v>
      </c>
    </row>
    <row r="65" spans="1:10" ht="24" x14ac:dyDescent="0.35">
      <c r="A65" s="10">
        <f t="shared" si="3"/>
        <v>63</v>
      </c>
      <c r="B65" s="16" t="s">
        <v>91</v>
      </c>
      <c r="C65" s="10" t="s">
        <v>38</v>
      </c>
      <c r="D65" s="44">
        <v>500</v>
      </c>
      <c r="E65" s="94"/>
      <c r="F65" s="51">
        <f t="shared" si="0"/>
        <v>0</v>
      </c>
      <c r="G65" s="10" t="s">
        <v>61</v>
      </c>
      <c r="H65" s="17" t="s">
        <v>105</v>
      </c>
      <c r="I65" s="23">
        <v>12</v>
      </c>
      <c r="J65" s="8">
        <f t="shared" si="1"/>
        <v>0</v>
      </c>
    </row>
    <row r="66" spans="1:10" ht="24" x14ac:dyDescent="0.35">
      <c r="A66" s="10">
        <f t="shared" si="3"/>
        <v>64</v>
      </c>
      <c r="B66" s="16" t="s">
        <v>92</v>
      </c>
      <c r="C66" s="10" t="s">
        <v>39</v>
      </c>
      <c r="D66" s="44">
        <v>1350</v>
      </c>
      <c r="E66" s="94"/>
      <c r="F66" s="51">
        <f t="shared" si="0"/>
        <v>0</v>
      </c>
      <c r="G66" s="10" t="s">
        <v>61</v>
      </c>
      <c r="H66" s="17" t="s">
        <v>108</v>
      </c>
      <c r="I66" s="23">
        <v>564</v>
      </c>
      <c r="J66" s="8">
        <f t="shared" si="1"/>
        <v>0</v>
      </c>
    </row>
    <row r="67" spans="1:10" ht="24" x14ac:dyDescent="0.35">
      <c r="A67" s="10">
        <f t="shared" si="3"/>
        <v>65</v>
      </c>
      <c r="B67" s="16" t="s">
        <v>93</v>
      </c>
      <c r="C67" s="10" t="s">
        <v>38</v>
      </c>
      <c r="D67" s="44">
        <v>950</v>
      </c>
      <c r="E67" s="94"/>
      <c r="F67" s="51">
        <f t="shared" si="0"/>
        <v>0</v>
      </c>
      <c r="G67" s="10" t="s">
        <v>61</v>
      </c>
      <c r="H67" s="17" t="s">
        <v>105</v>
      </c>
      <c r="I67" s="23">
        <v>5</v>
      </c>
      <c r="J67" s="8">
        <f t="shared" si="1"/>
        <v>0</v>
      </c>
    </row>
    <row r="68" spans="1:10" ht="24" x14ac:dyDescent="0.35">
      <c r="A68" s="10">
        <f t="shared" si="3"/>
        <v>66</v>
      </c>
      <c r="B68" s="16" t="s">
        <v>94</v>
      </c>
      <c r="C68" s="10" t="s">
        <v>39</v>
      </c>
      <c r="D68" s="44">
        <v>1995</v>
      </c>
      <c r="E68" s="94"/>
      <c r="F68" s="51">
        <f t="shared" ref="F68:F96" si="4">IF(OR(E68&gt;D68,E68&lt;0),"BdA Unitaria Superata o inserimento errato",TRUNC(E68,2))</f>
        <v>0</v>
      </c>
      <c r="G68" s="10" t="s">
        <v>61</v>
      </c>
      <c r="H68" s="17" t="s">
        <v>108</v>
      </c>
      <c r="I68" s="23">
        <v>235</v>
      </c>
      <c r="J68" s="8">
        <f t="shared" ref="J68:J97" si="5">IFERROR(I68*$F68,"BdA superata o errore di inserimento")</f>
        <v>0</v>
      </c>
    </row>
    <row r="69" spans="1:10" ht="24" x14ac:dyDescent="0.35">
      <c r="A69" s="10">
        <f t="shared" ref="A69:A70" si="6">A68+1</f>
        <v>67</v>
      </c>
      <c r="B69" s="16" t="s">
        <v>95</v>
      </c>
      <c r="C69" s="10" t="s">
        <v>38</v>
      </c>
      <c r="D69" s="44">
        <v>1700</v>
      </c>
      <c r="E69" s="94"/>
      <c r="F69" s="51">
        <f t="shared" si="4"/>
        <v>0</v>
      </c>
      <c r="G69" s="10" t="s">
        <v>61</v>
      </c>
      <c r="H69" s="17" t="s">
        <v>105</v>
      </c>
      <c r="I69" s="23">
        <v>7</v>
      </c>
      <c r="J69" s="8">
        <f t="shared" si="5"/>
        <v>0</v>
      </c>
    </row>
    <row r="70" spans="1:10" ht="24" x14ac:dyDescent="0.35">
      <c r="A70" s="10">
        <f t="shared" si="6"/>
        <v>68</v>
      </c>
      <c r="B70" s="16" t="s">
        <v>62</v>
      </c>
      <c r="C70" s="10" t="s">
        <v>39</v>
      </c>
      <c r="D70" s="44">
        <v>2227</v>
      </c>
      <c r="E70" s="94"/>
      <c r="F70" s="51">
        <f t="shared" si="4"/>
        <v>0</v>
      </c>
      <c r="G70" s="10" t="s">
        <v>61</v>
      </c>
      <c r="H70" s="17" t="s">
        <v>108</v>
      </c>
      <c r="I70" s="23">
        <v>329</v>
      </c>
      <c r="J70" s="8">
        <f t="shared" si="5"/>
        <v>0</v>
      </c>
    </row>
    <row r="71" spans="1:10" ht="24" x14ac:dyDescent="0.35">
      <c r="A71" s="12">
        <f>A70+1</f>
        <v>69</v>
      </c>
      <c r="B71" s="18" t="s">
        <v>40</v>
      </c>
      <c r="C71" s="12" t="s">
        <v>38</v>
      </c>
      <c r="D71" s="44">
        <v>50</v>
      </c>
      <c r="E71" s="94"/>
      <c r="F71" s="51">
        <f t="shared" si="4"/>
        <v>0</v>
      </c>
      <c r="G71" s="12" t="s">
        <v>52</v>
      </c>
      <c r="H71" s="13" t="s">
        <v>105</v>
      </c>
      <c r="I71" s="22">
        <v>272</v>
      </c>
      <c r="J71" s="8">
        <f t="shared" si="5"/>
        <v>0</v>
      </c>
    </row>
    <row r="72" spans="1:10" ht="24" x14ac:dyDescent="0.35">
      <c r="A72" s="12">
        <f t="shared" ref="A72:A82" si="7">A71+1</f>
        <v>70</v>
      </c>
      <c r="B72" s="18" t="s">
        <v>41</v>
      </c>
      <c r="C72" s="12" t="s">
        <v>39</v>
      </c>
      <c r="D72" s="44">
        <v>28</v>
      </c>
      <c r="E72" s="94"/>
      <c r="F72" s="51">
        <f t="shared" si="4"/>
        <v>0</v>
      </c>
      <c r="G72" s="12" t="s">
        <v>52</v>
      </c>
      <c r="H72" s="13" t="s">
        <v>103</v>
      </c>
      <c r="I72" s="22">
        <v>12784</v>
      </c>
      <c r="J72" s="8">
        <f t="shared" si="5"/>
        <v>0</v>
      </c>
    </row>
    <row r="73" spans="1:10" ht="24" x14ac:dyDescent="0.35">
      <c r="A73" s="12">
        <f t="shared" si="7"/>
        <v>71</v>
      </c>
      <c r="B73" s="18" t="s">
        <v>42</v>
      </c>
      <c r="C73" s="12" t="s">
        <v>38</v>
      </c>
      <c r="D73" s="44">
        <v>50</v>
      </c>
      <c r="E73" s="94"/>
      <c r="F73" s="51">
        <f t="shared" si="4"/>
        <v>0</v>
      </c>
      <c r="G73" s="12" t="s">
        <v>52</v>
      </c>
      <c r="H73" s="13" t="s">
        <v>105</v>
      </c>
      <c r="I73" s="22">
        <v>207</v>
      </c>
      <c r="J73" s="8">
        <f t="shared" si="5"/>
        <v>0</v>
      </c>
    </row>
    <row r="74" spans="1:10" ht="24" x14ac:dyDescent="0.35">
      <c r="A74" s="12">
        <f t="shared" si="7"/>
        <v>72</v>
      </c>
      <c r="B74" s="18" t="s">
        <v>43</v>
      </c>
      <c r="C74" s="12" t="s">
        <v>39</v>
      </c>
      <c r="D74" s="44">
        <v>28</v>
      </c>
      <c r="E74" s="94"/>
      <c r="F74" s="51">
        <f t="shared" si="4"/>
        <v>0</v>
      </c>
      <c r="G74" s="12" t="s">
        <v>52</v>
      </c>
      <c r="H74" s="13" t="s">
        <v>103</v>
      </c>
      <c r="I74" s="22">
        <v>9729</v>
      </c>
      <c r="J74" s="8">
        <f t="shared" si="5"/>
        <v>0</v>
      </c>
    </row>
    <row r="75" spans="1:10" ht="24" x14ac:dyDescent="0.35">
      <c r="A75" s="12">
        <f t="shared" si="7"/>
        <v>73</v>
      </c>
      <c r="B75" s="18" t="s">
        <v>44</v>
      </c>
      <c r="C75" s="12" t="s">
        <v>38</v>
      </c>
      <c r="D75" s="44">
        <v>50</v>
      </c>
      <c r="E75" s="94"/>
      <c r="F75" s="51">
        <f t="shared" si="4"/>
        <v>0</v>
      </c>
      <c r="G75" s="12" t="s">
        <v>52</v>
      </c>
      <c r="H75" s="13" t="s">
        <v>105</v>
      </c>
      <c r="I75" s="22">
        <v>268</v>
      </c>
      <c r="J75" s="8">
        <f t="shared" si="5"/>
        <v>0</v>
      </c>
    </row>
    <row r="76" spans="1:10" ht="24" x14ac:dyDescent="0.35">
      <c r="A76" s="12">
        <f t="shared" si="7"/>
        <v>74</v>
      </c>
      <c r="B76" s="18" t="s">
        <v>45</v>
      </c>
      <c r="C76" s="12" t="s">
        <v>39</v>
      </c>
      <c r="D76" s="44">
        <v>32</v>
      </c>
      <c r="E76" s="94"/>
      <c r="F76" s="51">
        <f t="shared" si="4"/>
        <v>0</v>
      </c>
      <c r="G76" s="12" t="s">
        <v>52</v>
      </c>
      <c r="H76" s="13" t="s">
        <v>103</v>
      </c>
      <c r="I76" s="22">
        <v>12596</v>
      </c>
      <c r="J76" s="8">
        <f t="shared" si="5"/>
        <v>0</v>
      </c>
    </row>
    <row r="77" spans="1:10" ht="24" x14ac:dyDescent="0.35">
      <c r="A77" s="12">
        <f t="shared" si="7"/>
        <v>75</v>
      </c>
      <c r="B77" s="18" t="s">
        <v>46</v>
      </c>
      <c r="C77" s="12" t="s">
        <v>38</v>
      </c>
      <c r="D77" s="44">
        <v>50</v>
      </c>
      <c r="E77" s="94"/>
      <c r="F77" s="51">
        <f t="shared" si="4"/>
        <v>0</v>
      </c>
      <c r="G77" s="12" t="s">
        <v>52</v>
      </c>
      <c r="H77" s="13" t="s">
        <v>105</v>
      </c>
      <c r="I77" s="22">
        <v>6</v>
      </c>
      <c r="J77" s="8">
        <f t="shared" si="5"/>
        <v>0</v>
      </c>
    </row>
    <row r="78" spans="1:10" ht="24" x14ac:dyDescent="0.35">
      <c r="A78" s="12">
        <f t="shared" si="7"/>
        <v>76</v>
      </c>
      <c r="B78" s="18" t="s">
        <v>47</v>
      </c>
      <c r="C78" s="12" t="s">
        <v>39</v>
      </c>
      <c r="D78" s="44">
        <v>60</v>
      </c>
      <c r="E78" s="94"/>
      <c r="F78" s="51">
        <f t="shared" si="4"/>
        <v>0</v>
      </c>
      <c r="G78" s="12" t="s">
        <v>52</v>
      </c>
      <c r="H78" s="13" t="s">
        <v>103</v>
      </c>
      <c r="I78" s="22">
        <v>282</v>
      </c>
      <c r="J78" s="8">
        <f t="shared" si="5"/>
        <v>0</v>
      </c>
    </row>
    <row r="79" spans="1:10" ht="24" x14ac:dyDescent="0.35">
      <c r="A79" s="12">
        <f t="shared" si="7"/>
        <v>77</v>
      </c>
      <c r="B79" s="18" t="s">
        <v>48</v>
      </c>
      <c r="C79" s="12" t="s">
        <v>38</v>
      </c>
      <c r="D79" s="44">
        <v>490</v>
      </c>
      <c r="E79" s="94"/>
      <c r="F79" s="51">
        <f t="shared" si="4"/>
        <v>0</v>
      </c>
      <c r="G79" s="12" t="s">
        <v>52</v>
      </c>
      <c r="H79" s="13" t="s">
        <v>105</v>
      </c>
      <c r="I79" s="22">
        <v>1</v>
      </c>
      <c r="J79" s="8">
        <f t="shared" si="5"/>
        <v>0</v>
      </c>
    </row>
    <row r="80" spans="1:10" ht="24" x14ac:dyDescent="0.35">
      <c r="A80" s="12">
        <f t="shared" si="7"/>
        <v>78</v>
      </c>
      <c r="B80" s="18" t="s">
        <v>49</v>
      </c>
      <c r="C80" s="12" t="s">
        <v>39</v>
      </c>
      <c r="D80" s="44">
        <v>62</v>
      </c>
      <c r="E80" s="94"/>
      <c r="F80" s="51">
        <f t="shared" si="4"/>
        <v>0</v>
      </c>
      <c r="G80" s="12" t="s">
        <v>52</v>
      </c>
      <c r="H80" s="13" t="s">
        <v>103</v>
      </c>
      <c r="I80" s="22">
        <v>47</v>
      </c>
      <c r="J80" s="8">
        <f t="shared" si="5"/>
        <v>0</v>
      </c>
    </row>
    <row r="81" spans="1:10" ht="24" x14ac:dyDescent="0.35">
      <c r="A81" s="12">
        <f t="shared" si="7"/>
        <v>79</v>
      </c>
      <c r="B81" s="18" t="s">
        <v>50</v>
      </c>
      <c r="C81" s="12" t="s">
        <v>38</v>
      </c>
      <c r="D81" s="44">
        <v>540</v>
      </c>
      <c r="E81" s="94"/>
      <c r="F81" s="51">
        <f t="shared" si="4"/>
        <v>0</v>
      </c>
      <c r="G81" s="12" t="s">
        <v>52</v>
      </c>
      <c r="H81" s="13" t="s">
        <v>105</v>
      </c>
      <c r="I81" s="22">
        <v>7</v>
      </c>
      <c r="J81" s="8">
        <f t="shared" si="5"/>
        <v>0</v>
      </c>
    </row>
    <row r="82" spans="1:10" ht="24" x14ac:dyDescent="0.35">
      <c r="A82" s="12">
        <f t="shared" si="7"/>
        <v>80</v>
      </c>
      <c r="B82" s="18" t="s">
        <v>51</v>
      </c>
      <c r="C82" s="12" t="s">
        <v>39</v>
      </c>
      <c r="D82" s="44">
        <v>156</v>
      </c>
      <c r="E82" s="94"/>
      <c r="F82" s="51">
        <f t="shared" si="4"/>
        <v>0</v>
      </c>
      <c r="G82" s="12" t="s">
        <v>52</v>
      </c>
      <c r="H82" s="13" t="s">
        <v>103</v>
      </c>
      <c r="I82" s="22">
        <v>329</v>
      </c>
      <c r="J82" s="8">
        <f t="shared" si="5"/>
        <v>0</v>
      </c>
    </row>
    <row r="83" spans="1:10" ht="24" x14ac:dyDescent="0.35">
      <c r="A83" s="14">
        <f>A82+1</f>
        <v>81</v>
      </c>
      <c r="B83" s="19" t="s">
        <v>53</v>
      </c>
      <c r="C83" s="27" t="s">
        <v>38</v>
      </c>
      <c r="D83" s="45">
        <v>1012.5</v>
      </c>
      <c r="E83" s="95"/>
      <c r="F83" s="51">
        <f t="shared" si="4"/>
        <v>0</v>
      </c>
      <c r="G83" s="11" t="s">
        <v>52</v>
      </c>
      <c r="H83" s="29" t="s">
        <v>104</v>
      </c>
      <c r="I83" s="23">
        <v>100</v>
      </c>
      <c r="J83" s="8">
        <f t="shared" si="5"/>
        <v>0</v>
      </c>
    </row>
    <row r="84" spans="1:10" ht="24" x14ac:dyDescent="0.35">
      <c r="A84" s="14">
        <f t="shared" ref="A84:A96" si="8">A83+1</f>
        <v>82</v>
      </c>
      <c r="B84" s="19" t="s">
        <v>54</v>
      </c>
      <c r="C84" s="14" t="s">
        <v>39</v>
      </c>
      <c r="D84" s="45">
        <v>290</v>
      </c>
      <c r="E84" s="95"/>
      <c r="F84" s="51">
        <f t="shared" si="4"/>
        <v>0</v>
      </c>
      <c r="G84" s="11" t="s">
        <v>52</v>
      </c>
      <c r="H84" s="17" t="s">
        <v>103</v>
      </c>
      <c r="I84" s="23">
        <v>4700</v>
      </c>
      <c r="J84" s="8">
        <f t="shared" si="5"/>
        <v>0</v>
      </c>
    </row>
    <row r="85" spans="1:10" ht="24" x14ac:dyDescent="0.35">
      <c r="A85" s="14">
        <f t="shared" si="8"/>
        <v>83</v>
      </c>
      <c r="B85" s="19" t="s">
        <v>55</v>
      </c>
      <c r="C85" s="14" t="s">
        <v>38</v>
      </c>
      <c r="D85" s="45">
        <v>1012.5</v>
      </c>
      <c r="E85" s="95"/>
      <c r="F85" s="51">
        <f t="shared" si="4"/>
        <v>0</v>
      </c>
      <c r="G85" s="11" t="s">
        <v>52</v>
      </c>
      <c r="H85" s="17" t="s">
        <v>104</v>
      </c>
      <c r="I85" s="23">
        <v>7</v>
      </c>
      <c r="J85" s="8">
        <f t="shared" si="5"/>
        <v>0</v>
      </c>
    </row>
    <row r="86" spans="1:10" ht="24" x14ac:dyDescent="0.35">
      <c r="A86" s="14">
        <f t="shared" si="8"/>
        <v>84</v>
      </c>
      <c r="B86" s="19" t="s">
        <v>56</v>
      </c>
      <c r="C86" s="14" t="s">
        <v>39</v>
      </c>
      <c r="D86" s="45">
        <v>865</v>
      </c>
      <c r="E86" s="95"/>
      <c r="F86" s="51">
        <f t="shared" si="4"/>
        <v>0</v>
      </c>
      <c r="G86" s="11" t="s">
        <v>52</v>
      </c>
      <c r="H86" s="17" t="s">
        <v>103</v>
      </c>
      <c r="I86" s="23">
        <v>329</v>
      </c>
      <c r="J86" s="8">
        <f t="shared" si="5"/>
        <v>0</v>
      </c>
    </row>
    <row r="87" spans="1:10" ht="24" x14ac:dyDescent="0.35">
      <c r="A87" s="14">
        <f t="shared" si="8"/>
        <v>85</v>
      </c>
      <c r="B87" s="19" t="s">
        <v>57</v>
      </c>
      <c r="C87" s="14" t="s">
        <v>38</v>
      </c>
      <c r="D87" s="45">
        <v>1012.5</v>
      </c>
      <c r="E87" s="95"/>
      <c r="F87" s="51">
        <f t="shared" si="4"/>
        <v>0</v>
      </c>
      <c r="G87" s="11" t="s">
        <v>52</v>
      </c>
      <c r="H87" s="17" t="s">
        <v>104</v>
      </c>
      <c r="I87" s="23">
        <v>157</v>
      </c>
      <c r="J87" s="8">
        <f t="shared" si="5"/>
        <v>0</v>
      </c>
    </row>
    <row r="88" spans="1:10" ht="24" x14ac:dyDescent="0.35">
      <c r="A88" s="14">
        <f t="shared" si="8"/>
        <v>86</v>
      </c>
      <c r="B88" s="19" t="s">
        <v>58</v>
      </c>
      <c r="C88" s="14" t="s">
        <v>39</v>
      </c>
      <c r="D88" s="45">
        <v>865</v>
      </c>
      <c r="E88" s="95"/>
      <c r="F88" s="51">
        <f t="shared" si="4"/>
        <v>0</v>
      </c>
      <c r="G88" s="11" t="s">
        <v>52</v>
      </c>
      <c r="H88" s="17" t="s">
        <v>103</v>
      </c>
      <c r="I88" s="23">
        <v>7379</v>
      </c>
      <c r="J88" s="8">
        <f t="shared" si="5"/>
        <v>0</v>
      </c>
    </row>
    <row r="89" spans="1:10" ht="24" x14ac:dyDescent="0.35">
      <c r="A89" s="14">
        <f t="shared" si="8"/>
        <v>87</v>
      </c>
      <c r="B89" s="19" t="s">
        <v>59</v>
      </c>
      <c r="C89" s="14" t="s">
        <v>38</v>
      </c>
      <c r="D89" s="45">
        <v>1012.5</v>
      </c>
      <c r="E89" s="95"/>
      <c r="F89" s="51">
        <f t="shared" si="4"/>
        <v>0</v>
      </c>
      <c r="G89" s="11" t="s">
        <v>52</v>
      </c>
      <c r="H89" s="17" t="s">
        <v>104</v>
      </c>
      <c r="I89" s="23">
        <v>86</v>
      </c>
      <c r="J89" s="8">
        <f t="shared" si="5"/>
        <v>0</v>
      </c>
    </row>
    <row r="90" spans="1:10" ht="24" x14ac:dyDescent="0.35">
      <c r="A90" s="14">
        <f t="shared" si="8"/>
        <v>88</v>
      </c>
      <c r="B90" s="19" t="s">
        <v>60</v>
      </c>
      <c r="C90" s="14" t="s">
        <v>39</v>
      </c>
      <c r="D90" s="45">
        <v>1445</v>
      </c>
      <c r="E90" s="95"/>
      <c r="F90" s="51">
        <f t="shared" si="4"/>
        <v>0</v>
      </c>
      <c r="G90" s="11" t="s">
        <v>52</v>
      </c>
      <c r="H90" s="17" t="s">
        <v>103</v>
      </c>
      <c r="I90" s="23">
        <v>4042</v>
      </c>
      <c r="J90" s="8">
        <f t="shared" si="5"/>
        <v>0</v>
      </c>
    </row>
    <row r="91" spans="1:10" ht="24" x14ac:dyDescent="0.35">
      <c r="A91" s="14">
        <f t="shared" si="8"/>
        <v>89</v>
      </c>
      <c r="B91" s="19" t="s">
        <v>96</v>
      </c>
      <c r="C91" s="14" t="s">
        <v>38</v>
      </c>
      <c r="D91" s="45">
        <v>1012.5</v>
      </c>
      <c r="E91" s="95"/>
      <c r="F91" s="51">
        <f t="shared" si="4"/>
        <v>0</v>
      </c>
      <c r="G91" s="11" t="s">
        <v>52</v>
      </c>
      <c r="H91" s="17" t="s">
        <v>105</v>
      </c>
      <c r="I91" s="23">
        <v>10</v>
      </c>
      <c r="J91" s="8">
        <f t="shared" si="5"/>
        <v>0</v>
      </c>
    </row>
    <row r="92" spans="1:10" ht="24" x14ac:dyDescent="0.35">
      <c r="A92" s="14">
        <f t="shared" si="8"/>
        <v>90</v>
      </c>
      <c r="B92" s="19" t="s">
        <v>97</v>
      </c>
      <c r="C92" s="14" t="s">
        <v>39</v>
      </c>
      <c r="D92" s="45">
        <v>38</v>
      </c>
      <c r="E92" s="95"/>
      <c r="F92" s="51">
        <f t="shared" si="4"/>
        <v>0</v>
      </c>
      <c r="G92" s="11" t="s">
        <v>52</v>
      </c>
      <c r="H92" s="17" t="s">
        <v>103</v>
      </c>
      <c r="I92" s="23">
        <v>470</v>
      </c>
      <c r="J92" s="8">
        <f t="shared" si="5"/>
        <v>0</v>
      </c>
    </row>
    <row r="93" spans="1:10" ht="24" x14ac:dyDescent="0.35">
      <c r="A93" s="14">
        <f t="shared" si="8"/>
        <v>91</v>
      </c>
      <c r="B93" s="19" t="s">
        <v>98</v>
      </c>
      <c r="C93" s="14" t="s">
        <v>38</v>
      </c>
      <c r="D93" s="45">
        <v>1012.5</v>
      </c>
      <c r="E93" s="95"/>
      <c r="F93" s="51">
        <f t="shared" si="4"/>
        <v>0</v>
      </c>
      <c r="G93" s="11" t="s">
        <v>52</v>
      </c>
      <c r="H93" s="17" t="s">
        <v>105</v>
      </c>
      <c r="I93" s="23">
        <v>1</v>
      </c>
      <c r="J93" s="8">
        <f t="shared" si="5"/>
        <v>0</v>
      </c>
    </row>
    <row r="94" spans="1:10" ht="24" x14ac:dyDescent="0.35">
      <c r="A94" s="14">
        <f t="shared" si="8"/>
        <v>92</v>
      </c>
      <c r="B94" s="19" t="s">
        <v>99</v>
      </c>
      <c r="C94" s="14" t="s">
        <v>39</v>
      </c>
      <c r="D94" s="45">
        <v>115</v>
      </c>
      <c r="E94" s="95"/>
      <c r="F94" s="51">
        <f t="shared" si="4"/>
        <v>0</v>
      </c>
      <c r="G94" s="11" t="s">
        <v>52</v>
      </c>
      <c r="H94" s="17" t="s">
        <v>103</v>
      </c>
      <c r="I94" s="23">
        <v>47</v>
      </c>
      <c r="J94" s="8">
        <f t="shared" si="5"/>
        <v>0</v>
      </c>
    </row>
    <row r="95" spans="1:10" ht="24" x14ac:dyDescent="0.35">
      <c r="A95" s="14">
        <f t="shared" si="8"/>
        <v>93</v>
      </c>
      <c r="B95" s="19" t="s">
        <v>100</v>
      </c>
      <c r="C95" s="14" t="s">
        <v>38</v>
      </c>
      <c r="D95" s="45">
        <v>1012.5</v>
      </c>
      <c r="E95" s="95"/>
      <c r="F95" s="51">
        <f t="shared" si="4"/>
        <v>0</v>
      </c>
      <c r="G95" s="11" t="s">
        <v>52</v>
      </c>
      <c r="H95" s="17" t="s">
        <v>105</v>
      </c>
      <c r="I95" s="23">
        <v>16</v>
      </c>
      <c r="J95" s="8">
        <f t="shared" si="5"/>
        <v>0</v>
      </c>
    </row>
    <row r="96" spans="1:10" ht="24" x14ac:dyDescent="0.35">
      <c r="A96" s="14">
        <f t="shared" si="8"/>
        <v>94</v>
      </c>
      <c r="B96" s="19" t="s">
        <v>101</v>
      </c>
      <c r="C96" s="14" t="s">
        <v>39</v>
      </c>
      <c r="D96" s="45">
        <v>192</v>
      </c>
      <c r="E96" s="95"/>
      <c r="F96" s="51">
        <f t="shared" si="4"/>
        <v>0</v>
      </c>
      <c r="G96" s="11" t="s">
        <v>52</v>
      </c>
      <c r="H96" s="17" t="s">
        <v>103</v>
      </c>
      <c r="I96" s="23">
        <v>752</v>
      </c>
      <c r="J96" s="8">
        <f t="shared" si="5"/>
        <v>0</v>
      </c>
    </row>
    <row r="97" spans="1:119" ht="24" x14ac:dyDescent="0.35">
      <c r="A97" s="153">
        <f>A96+1</f>
        <v>95</v>
      </c>
      <c r="B97" s="159" t="s">
        <v>193</v>
      </c>
      <c r="C97" s="161" t="s">
        <v>102</v>
      </c>
      <c r="D97" s="165">
        <v>1</v>
      </c>
      <c r="E97" s="163"/>
      <c r="F97" s="173">
        <f>IF(OR(E97&gt;D97,E97&lt;0),"BdA Unitaria Superata o inserimento errato",TRUNC(E97,2))</f>
        <v>0</v>
      </c>
      <c r="G97" s="28" t="s">
        <v>52</v>
      </c>
      <c r="H97" s="13" t="s">
        <v>106</v>
      </c>
      <c r="I97" s="20">
        <v>29140</v>
      </c>
      <c r="J97" s="8">
        <f t="shared" si="5"/>
        <v>0</v>
      </c>
    </row>
    <row r="98" spans="1:119" ht="24" x14ac:dyDescent="0.35">
      <c r="A98" s="154"/>
      <c r="B98" s="160"/>
      <c r="C98" s="162"/>
      <c r="D98" s="166"/>
      <c r="E98" s="164"/>
      <c r="F98" s="174"/>
      <c r="G98" s="11" t="s">
        <v>61</v>
      </c>
      <c r="H98" s="17" t="s">
        <v>109</v>
      </c>
      <c r="I98" s="21">
        <v>27871</v>
      </c>
      <c r="J98" s="8">
        <f>IFERROR(I98*$F97,"BdA superata o errore di inserimento")</f>
        <v>0</v>
      </c>
    </row>
    <row r="99" spans="1:119" ht="34" customHeight="1" x14ac:dyDescent="0.35">
      <c r="A99" s="151" t="s">
        <v>253</v>
      </c>
      <c r="B99" s="151"/>
      <c r="C99" s="151"/>
      <c r="D99" s="151"/>
      <c r="E99" s="151"/>
      <c r="F99" s="151"/>
      <c r="G99" s="151"/>
      <c r="H99" s="151"/>
      <c r="I99" s="151"/>
      <c r="W99" s="8"/>
      <c r="X99" s="8"/>
      <c r="Y99" s="7"/>
      <c r="AA99" s="2"/>
      <c r="AB99" s="2"/>
      <c r="AC99" s="2"/>
      <c r="AD99" s="2"/>
      <c r="AP99" s="8"/>
      <c r="AQ99" s="8"/>
      <c r="AR99" s="7"/>
      <c r="AT99" s="2"/>
      <c r="AU99" s="2"/>
      <c r="AV99" s="2"/>
      <c r="AW99" s="9"/>
      <c r="BI99" s="8"/>
      <c r="BJ99" s="8"/>
      <c r="BK99" s="7"/>
      <c r="BM99" s="2"/>
      <c r="CB99" s="8"/>
      <c r="CC99" s="8"/>
      <c r="CD99" s="7"/>
      <c r="CE99" s="2"/>
      <c r="CF99" s="2"/>
      <c r="CU99" s="8"/>
      <c r="CV99" s="8"/>
      <c r="CW99" s="7"/>
      <c r="CX99" s="2"/>
      <c r="CY99" s="2"/>
      <c r="DM99" s="8"/>
      <c r="DN99" s="8"/>
      <c r="DO99" s="7"/>
    </row>
    <row r="100" spans="1:119" ht="60" x14ac:dyDescent="0.35">
      <c r="A100" s="4" t="s">
        <v>194</v>
      </c>
      <c r="B100" s="4" t="s">
        <v>195</v>
      </c>
      <c r="C100" s="4" t="s">
        <v>37</v>
      </c>
      <c r="D100" s="4" t="s">
        <v>255</v>
      </c>
      <c r="E100" s="114" t="s">
        <v>231</v>
      </c>
      <c r="F100" s="52" t="s">
        <v>262</v>
      </c>
      <c r="G100" s="4" t="s">
        <v>189</v>
      </c>
      <c r="H100" s="4" t="s">
        <v>196</v>
      </c>
      <c r="I100" s="24" t="s">
        <v>237</v>
      </c>
    </row>
    <row r="101" spans="1:119" ht="36" x14ac:dyDescent="0.35">
      <c r="A101" s="153">
        <f>A97+1</f>
        <v>96</v>
      </c>
      <c r="B101" s="155" t="s">
        <v>187</v>
      </c>
      <c r="C101" s="156" t="s">
        <v>188</v>
      </c>
      <c r="D101" s="167">
        <v>0.2</v>
      </c>
      <c r="E101" s="157"/>
      <c r="F101" s="171">
        <f>IF(OR(E101&gt;D101,E101&lt;0),"BdA Unitaria Superata o inserimento errato",TRUNC(E101,4))</f>
        <v>0</v>
      </c>
      <c r="G101" s="28" t="s">
        <v>52</v>
      </c>
      <c r="H101" s="13" t="s">
        <v>112</v>
      </c>
      <c r="I101" s="111">
        <f>'1a) Opz CoS Real Time-dettaglio'!K3*30%</f>
        <v>0</v>
      </c>
      <c r="J101" s="8">
        <f t="shared" ref="J101" si="9">IFERROR(I101*$F101,"BdA superata o errore di inserimento")</f>
        <v>0</v>
      </c>
    </row>
    <row r="102" spans="1:119" ht="36" x14ac:dyDescent="0.35">
      <c r="A102" s="154"/>
      <c r="B102" s="155"/>
      <c r="C102" s="156"/>
      <c r="D102" s="168"/>
      <c r="E102" s="158"/>
      <c r="F102" s="172"/>
      <c r="G102" s="11" t="s">
        <v>61</v>
      </c>
      <c r="H102" s="17" t="s">
        <v>112</v>
      </c>
      <c r="I102" s="112">
        <f>'1a) Opz CoS Real Time-dettaglio'!K4*30%</f>
        <v>0</v>
      </c>
      <c r="J102" s="8">
        <f>IFERROR(I102*$F101,"BdA superata o errore di inserimento")</f>
        <v>0</v>
      </c>
      <c r="W102" s="8"/>
      <c r="X102" s="8"/>
      <c r="Y102" s="7"/>
      <c r="AA102" s="2"/>
      <c r="AB102" s="2"/>
      <c r="AC102" s="2"/>
      <c r="AD102" s="2"/>
      <c r="AP102" s="8"/>
      <c r="AQ102" s="8"/>
      <c r="AR102" s="7"/>
      <c r="AT102" s="2"/>
      <c r="AU102" s="2"/>
      <c r="AV102" s="2"/>
      <c r="AW102" s="9"/>
      <c r="BI102" s="8"/>
      <c r="BJ102" s="8"/>
      <c r="BK102" s="7"/>
      <c r="BM102" s="2"/>
      <c r="CB102" s="8"/>
      <c r="CC102" s="8"/>
      <c r="CD102" s="7"/>
      <c r="CE102" s="2"/>
      <c r="CF102" s="2"/>
      <c r="CU102" s="8"/>
      <c r="CV102" s="8"/>
      <c r="CW102" s="7"/>
      <c r="CX102" s="2"/>
      <c r="CY102" s="2"/>
      <c r="DM102" s="8"/>
      <c r="DN102" s="8"/>
      <c r="DO102" s="7"/>
    </row>
    <row r="103" spans="1:119" ht="34" customHeight="1" x14ac:dyDescent="0.35">
      <c r="A103" s="151" t="s">
        <v>254</v>
      </c>
      <c r="B103" s="151"/>
      <c r="C103" s="151"/>
      <c r="D103" s="151"/>
      <c r="E103" s="151"/>
      <c r="F103" s="151"/>
      <c r="G103" s="151"/>
      <c r="H103" s="151"/>
      <c r="I103" s="151"/>
      <c r="W103" s="8"/>
      <c r="X103" s="8"/>
      <c r="Y103" s="7"/>
      <c r="AA103" s="2"/>
      <c r="AB103" s="2"/>
      <c r="AC103" s="2"/>
      <c r="AD103" s="2"/>
      <c r="AP103" s="8"/>
      <c r="AQ103" s="8"/>
      <c r="AR103" s="7"/>
      <c r="AT103" s="2"/>
      <c r="AU103" s="2"/>
      <c r="AV103" s="2"/>
      <c r="AW103" s="9"/>
      <c r="BI103" s="8"/>
      <c r="BJ103" s="8"/>
      <c r="BK103" s="7"/>
      <c r="BM103" s="2"/>
      <c r="CB103" s="8"/>
      <c r="CC103" s="8"/>
      <c r="CD103" s="7"/>
      <c r="CE103" s="2"/>
      <c r="CF103" s="2"/>
      <c r="CU103" s="8"/>
      <c r="CV103" s="8"/>
      <c r="CW103" s="7"/>
      <c r="CX103" s="2"/>
      <c r="CY103" s="2"/>
      <c r="DM103" s="8"/>
      <c r="DN103" s="8"/>
      <c r="DO103" s="7"/>
    </row>
    <row r="104" spans="1:119" ht="60" x14ac:dyDescent="0.35">
      <c r="A104" s="4" t="s">
        <v>194</v>
      </c>
      <c r="B104" s="4" t="s">
        <v>195</v>
      </c>
      <c r="C104" s="4" t="s">
        <v>37</v>
      </c>
      <c r="D104" s="4" t="s">
        <v>255</v>
      </c>
      <c r="E104" s="114" t="s">
        <v>231</v>
      </c>
      <c r="F104" s="52" t="s">
        <v>262</v>
      </c>
      <c r="G104" s="4" t="s">
        <v>189</v>
      </c>
      <c r="H104" s="4" t="s">
        <v>196</v>
      </c>
      <c r="I104" s="24" t="s">
        <v>238</v>
      </c>
    </row>
    <row r="105" spans="1:119" ht="36" x14ac:dyDescent="0.35">
      <c r="A105" s="153">
        <f>A101+1</f>
        <v>97</v>
      </c>
      <c r="B105" s="159" t="s">
        <v>214</v>
      </c>
      <c r="C105" s="161" t="s">
        <v>110</v>
      </c>
      <c r="D105" s="169">
        <v>1.1000000000000001</v>
      </c>
      <c r="E105" s="157"/>
      <c r="F105" s="171">
        <f t="shared" ref="F105" si="10">IF(OR(E105&gt;D105,E105&lt;0),"BdA Unitaria Superata o inserimento errato",TRUNC(E105,4))</f>
        <v>0</v>
      </c>
      <c r="G105" s="28" t="s">
        <v>52</v>
      </c>
      <c r="H105" s="13" t="s">
        <v>215</v>
      </c>
      <c r="I105" s="111">
        <f>'1b) Opz Connettività-dettaglio'!K3</f>
        <v>0</v>
      </c>
      <c r="J105" s="8">
        <f t="shared" ref="J105" si="11">IFERROR(I105*$F105,"BdA superata o errore di inserimento")</f>
        <v>0</v>
      </c>
    </row>
    <row r="106" spans="1:119" ht="36" x14ac:dyDescent="0.35">
      <c r="A106" s="154"/>
      <c r="B106" s="160"/>
      <c r="C106" s="162"/>
      <c r="D106" s="170"/>
      <c r="E106" s="158"/>
      <c r="F106" s="172"/>
      <c r="G106" s="11" t="s">
        <v>61</v>
      </c>
      <c r="H106" s="17" t="s">
        <v>215</v>
      </c>
      <c r="I106" s="110">
        <f>'1b) Opz Connettività-dettaglio'!K4</f>
        <v>0</v>
      </c>
      <c r="J106" s="8">
        <f>IFERROR(I106*$F105,"BdA superata o errore di inserimento")</f>
        <v>0</v>
      </c>
    </row>
    <row r="107" spans="1:119" ht="36" x14ac:dyDescent="0.35">
      <c r="A107" s="153">
        <f>A105+1</f>
        <v>98</v>
      </c>
      <c r="B107" s="159" t="s">
        <v>216</v>
      </c>
      <c r="C107" s="161" t="s">
        <v>111</v>
      </c>
      <c r="D107" s="169">
        <v>1.1000000000000001</v>
      </c>
      <c r="E107" s="157"/>
      <c r="F107" s="171">
        <f t="shared" ref="F107" si="12">IF(OR(E107&gt;D107,E107&lt;0),"BdA Unitaria Superata o inserimento errato",TRUNC(E107,4))</f>
        <v>0</v>
      </c>
      <c r="G107" s="28" t="s">
        <v>52</v>
      </c>
      <c r="H107" s="13" t="s">
        <v>215</v>
      </c>
      <c r="I107" s="111">
        <f>'1b) Opz Connettività-dettaglio'!K7</f>
        <v>0</v>
      </c>
      <c r="J107" s="8">
        <f t="shared" ref="J107" si="13">IFERROR(I107*$F107,"BdA superata o errore di inserimento")</f>
        <v>0</v>
      </c>
    </row>
    <row r="108" spans="1:119" ht="36" x14ac:dyDescent="0.35">
      <c r="A108" s="154"/>
      <c r="B108" s="160"/>
      <c r="C108" s="162"/>
      <c r="D108" s="170"/>
      <c r="E108" s="158"/>
      <c r="F108" s="172"/>
      <c r="G108" s="11" t="s">
        <v>61</v>
      </c>
      <c r="H108" s="17" t="s">
        <v>215</v>
      </c>
      <c r="I108" s="110">
        <f>'1b) Opz Connettività-dettaglio'!K8</f>
        <v>0</v>
      </c>
      <c r="J108" s="8">
        <f>IFERROR(I108*$F107,"BdA superata o errore di inserimento")</f>
        <v>0</v>
      </c>
    </row>
    <row r="109" spans="1:119" ht="36" x14ac:dyDescent="0.35">
      <c r="A109" s="153">
        <f>A107+1</f>
        <v>99</v>
      </c>
      <c r="B109" s="159" t="s">
        <v>186</v>
      </c>
      <c r="C109" s="161" t="s">
        <v>111</v>
      </c>
      <c r="D109" s="169">
        <v>0.1</v>
      </c>
      <c r="E109" s="157"/>
      <c r="F109" s="171">
        <f t="shared" ref="F109" si="14">IF(OR(E109&gt;D109,E109&lt;0),"BdA Unitaria Superata o inserimento errato",TRUNC(E109,4))</f>
        <v>0</v>
      </c>
      <c r="G109" s="28" t="s">
        <v>52</v>
      </c>
      <c r="H109" s="13" t="s">
        <v>131</v>
      </c>
      <c r="I109" s="111">
        <f>'1b) Opz Connettività-dettaglio'!K73</f>
        <v>0</v>
      </c>
      <c r="J109" s="8">
        <f t="shared" ref="J109" si="15">IFERROR(I109*$F109,"BdA superata o errore di inserimento")</f>
        <v>0</v>
      </c>
    </row>
    <row r="110" spans="1:119" ht="36" x14ac:dyDescent="0.35">
      <c r="A110" s="154"/>
      <c r="B110" s="160"/>
      <c r="C110" s="162"/>
      <c r="D110" s="170"/>
      <c r="E110" s="158"/>
      <c r="F110" s="172"/>
      <c r="G110" s="11" t="s">
        <v>61</v>
      </c>
      <c r="H110" s="17" t="s">
        <v>131</v>
      </c>
      <c r="I110" s="110">
        <f>'1b) Opz Connettività-dettaglio'!K74</f>
        <v>0</v>
      </c>
      <c r="J110" s="8">
        <f>IFERROR(I110*$F109,"BdA superata o errore di inserimento")</f>
        <v>0</v>
      </c>
    </row>
    <row r="111" spans="1:119" ht="48" x14ac:dyDescent="0.35">
      <c r="A111" s="153">
        <f>A109+1</f>
        <v>100</v>
      </c>
      <c r="B111" s="159" t="s">
        <v>217</v>
      </c>
      <c r="C111" s="161" t="s">
        <v>110</v>
      </c>
      <c r="D111" s="169">
        <v>1.05</v>
      </c>
      <c r="E111" s="157"/>
      <c r="F111" s="171">
        <f t="shared" ref="F111" si="16">IF(OR(E111&gt;D111,E111&lt;0),"BdA Unitaria Superata o inserimento errato",TRUNC(E111,4))</f>
        <v>0</v>
      </c>
      <c r="G111" s="28" t="s">
        <v>52</v>
      </c>
      <c r="H111" s="13" t="s">
        <v>218</v>
      </c>
      <c r="I111" s="111">
        <f>'1b) Opz Connettività-dettaglio'!K169</f>
        <v>0</v>
      </c>
      <c r="J111" s="8">
        <f t="shared" ref="J111" si="17">IFERROR(I111*$F111,"BdA superata o errore di inserimento")</f>
        <v>0</v>
      </c>
    </row>
    <row r="112" spans="1:119" ht="48" x14ac:dyDescent="0.35">
      <c r="A112" s="154"/>
      <c r="B112" s="160"/>
      <c r="C112" s="162"/>
      <c r="D112" s="170"/>
      <c r="E112" s="158"/>
      <c r="F112" s="172"/>
      <c r="G112" s="11" t="s">
        <v>61</v>
      </c>
      <c r="H112" s="17" t="s">
        <v>218</v>
      </c>
      <c r="I112" s="110">
        <f>'1b) Opz Connettività-dettaglio'!K170</f>
        <v>0</v>
      </c>
      <c r="J112" s="8">
        <f>IFERROR(I112*$F111,"BdA superata o errore di inserimento")</f>
        <v>0</v>
      </c>
    </row>
    <row r="113" spans="1:119" ht="48" x14ac:dyDescent="0.35">
      <c r="A113" s="153">
        <f>A111+1</f>
        <v>101</v>
      </c>
      <c r="B113" s="159" t="s">
        <v>245</v>
      </c>
      <c r="C113" s="161" t="s">
        <v>111</v>
      </c>
      <c r="D113" s="169">
        <v>1.05</v>
      </c>
      <c r="E113" s="157"/>
      <c r="F113" s="171">
        <f t="shared" ref="F113" si="18">IF(OR(E113&gt;D113,E113&lt;0),"BdA Unitaria Superata o inserimento errato",TRUNC(E113,4))</f>
        <v>0</v>
      </c>
      <c r="G113" s="28" t="s">
        <v>52</v>
      </c>
      <c r="H113" s="13" t="s">
        <v>218</v>
      </c>
      <c r="I113" s="111">
        <f>'1b) Opz Connettività-dettaglio'!K171</f>
        <v>0</v>
      </c>
      <c r="J113" s="8">
        <f t="shared" ref="J113" si="19">IFERROR(I113*$F113,"BdA superata o errore di inserimento")</f>
        <v>0</v>
      </c>
    </row>
    <row r="114" spans="1:119" ht="48" x14ac:dyDescent="0.35">
      <c r="A114" s="154"/>
      <c r="B114" s="160"/>
      <c r="C114" s="162"/>
      <c r="D114" s="170"/>
      <c r="E114" s="158"/>
      <c r="F114" s="172"/>
      <c r="G114" s="11" t="s">
        <v>61</v>
      </c>
      <c r="H114" s="17" t="s">
        <v>218</v>
      </c>
      <c r="I114" s="110">
        <f>'1b) Opz Connettività-dettaglio'!K172</f>
        <v>0</v>
      </c>
      <c r="J114" s="8">
        <f>IFERROR(I114*$F113,"BdA superata o errore di inserimento")</f>
        <v>0</v>
      </c>
    </row>
    <row r="115" spans="1:119" ht="34" customHeight="1" x14ac:dyDescent="0.35">
      <c r="A115" s="151" t="s">
        <v>191</v>
      </c>
      <c r="B115" s="151"/>
      <c r="C115" s="151"/>
      <c r="D115" s="151"/>
      <c r="E115" s="151"/>
      <c r="F115" s="151"/>
      <c r="G115" s="151"/>
      <c r="H115" s="151"/>
      <c r="I115" s="151"/>
      <c r="W115" s="8"/>
      <c r="X115" s="8"/>
      <c r="Y115" s="7"/>
      <c r="AA115" s="2"/>
      <c r="AB115" s="2"/>
      <c r="AC115" s="2"/>
      <c r="AD115" s="2"/>
      <c r="AP115" s="8"/>
      <c r="AQ115" s="8"/>
      <c r="AR115" s="7"/>
      <c r="AT115" s="2"/>
      <c r="AU115" s="2"/>
      <c r="AV115" s="2"/>
      <c r="AW115" s="9"/>
      <c r="BI115" s="8"/>
      <c r="BJ115" s="8"/>
      <c r="BK115" s="7"/>
      <c r="BM115" s="2"/>
      <c r="CB115" s="8"/>
      <c r="CC115" s="8"/>
      <c r="CD115" s="7"/>
      <c r="CE115" s="2"/>
      <c r="CF115" s="2"/>
      <c r="CU115" s="8"/>
      <c r="CV115" s="8"/>
      <c r="CW115" s="7"/>
      <c r="CX115" s="2"/>
      <c r="CY115" s="2"/>
      <c r="DM115" s="8"/>
      <c r="DN115" s="8"/>
      <c r="DO115" s="7"/>
    </row>
    <row r="116" spans="1:119" ht="60" x14ac:dyDescent="0.35">
      <c r="A116" s="4" t="s">
        <v>194</v>
      </c>
      <c r="B116" s="4" t="s">
        <v>195</v>
      </c>
      <c r="C116" s="4" t="s">
        <v>37</v>
      </c>
      <c r="D116" s="4" t="s">
        <v>252</v>
      </c>
      <c r="E116" s="114" t="s">
        <v>232</v>
      </c>
      <c r="F116" s="52" t="s">
        <v>260</v>
      </c>
      <c r="G116" s="4" t="s">
        <v>189</v>
      </c>
      <c r="H116" s="4" t="s">
        <v>196</v>
      </c>
      <c r="I116" s="24" t="s">
        <v>239</v>
      </c>
    </row>
    <row r="117" spans="1:119" ht="24" x14ac:dyDescent="0.35">
      <c r="A117" s="10">
        <f>A113+1</f>
        <v>102</v>
      </c>
      <c r="B117" s="16" t="s">
        <v>114</v>
      </c>
      <c r="C117" s="10" t="s">
        <v>115</v>
      </c>
      <c r="D117" s="46">
        <v>5.46</v>
      </c>
      <c r="E117" s="94"/>
      <c r="F117" s="51">
        <f t="shared" ref="F117:F125" si="20">IF(OR(E117&gt;D117,E117&lt;0),"BdA Unitaria Superata o inserimento errato",TRUNC(E117,2))</f>
        <v>0</v>
      </c>
      <c r="G117" s="10" t="s">
        <v>113</v>
      </c>
      <c r="H117" s="17" t="s">
        <v>103</v>
      </c>
      <c r="I117" s="23">
        <v>421355</v>
      </c>
      <c r="J117" s="8">
        <f t="shared" ref="J117:J139" si="21">IFERROR(I117*$F117,"BdA superata o errore di inserimento")</f>
        <v>0</v>
      </c>
    </row>
    <row r="118" spans="1:119" ht="24" x14ac:dyDescent="0.35">
      <c r="A118" s="10">
        <f>A117+1</f>
        <v>103</v>
      </c>
      <c r="B118" s="16" t="s">
        <v>116</v>
      </c>
      <c r="C118" s="10" t="s">
        <v>115</v>
      </c>
      <c r="D118" s="46">
        <v>8.3699999999999992</v>
      </c>
      <c r="E118" s="94"/>
      <c r="F118" s="51">
        <f t="shared" si="20"/>
        <v>0</v>
      </c>
      <c r="G118" s="10" t="s">
        <v>113</v>
      </c>
      <c r="H118" s="17" t="s">
        <v>103</v>
      </c>
      <c r="I118" s="23">
        <v>142175</v>
      </c>
      <c r="J118" s="8">
        <f t="shared" si="21"/>
        <v>0</v>
      </c>
    </row>
    <row r="119" spans="1:119" ht="24" x14ac:dyDescent="0.35">
      <c r="A119" s="10">
        <f t="shared" ref="A119:A139" si="22">A118+1</f>
        <v>104</v>
      </c>
      <c r="B119" s="16" t="s">
        <v>117</v>
      </c>
      <c r="C119" s="10" t="s">
        <v>115</v>
      </c>
      <c r="D119" s="46">
        <v>4.22</v>
      </c>
      <c r="E119" s="94"/>
      <c r="F119" s="51">
        <f t="shared" si="20"/>
        <v>0</v>
      </c>
      <c r="G119" s="10" t="s">
        <v>113</v>
      </c>
      <c r="H119" s="17" t="s">
        <v>103</v>
      </c>
      <c r="I119" s="23">
        <v>286935</v>
      </c>
      <c r="J119" s="8">
        <f t="shared" si="21"/>
        <v>0</v>
      </c>
    </row>
    <row r="120" spans="1:119" ht="24" x14ac:dyDescent="0.35">
      <c r="A120" s="10">
        <f t="shared" si="22"/>
        <v>105</v>
      </c>
      <c r="B120" s="16" t="s">
        <v>118</v>
      </c>
      <c r="C120" s="10" t="s">
        <v>115</v>
      </c>
      <c r="D120" s="46">
        <v>7.53</v>
      </c>
      <c r="E120" s="94"/>
      <c r="F120" s="51">
        <f t="shared" si="20"/>
        <v>0</v>
      </c>
      <c r="G120" s="10" t="s">
        <v>113</v>
      </c>
      <c r="H120" s="17" t="s">
        <v>103</v>
      </c>
      <c r="I120" s="23">
        <v>191290</v>
      </c>
      <c r="J120" s="8">
        <f t="shared" si="21"/>
        <v>0</v>
      </c>
    </row>
    <row r="121" spans="1:119" ht="24" x14ac:dyDescent="0.35">
      <c r="A121" s="10">
        <f t="shared" si="22"/>
        <v>106</v>
      </c>
      <c r="B121" s="16" t="s">
        <v>119</v>
      </c>
      <c r="C121" s="10" t="s">
        <v>115</v>
      </c>
      <c r="D121" s="46">
        <v>2.41</v>
      </c>
      <c r="E121" s="94"/>
      <c r="F121" s="51">
        <f t="shared" si="20"/>
        <v>0</v>
      </c>
      <c r="G121" s="10" t="s">
        <v>113</v>
      </c>
      <c r="H121" s="17" t="s">
        <v>103</v>
      </c>
      <c r="I121" s="23">
        <v>1411410</v>
      </c>
      <c r="J121" s="8">
        <f t="shared" si="21"/>
        <v>0</v>
      </c>
    </row>
    <row r="122" spans="1:119" ht="24" x14ac:dyDescent="0.35">
      <c r="A122" s="10">
        <f t="shared" si="22"/>
        <v>107</v>
      </c>
      <c r="B122" s="16" t="s">
        <v>120</v>
      </c>
      <c r="C122" s="10" t="s">
        <v>115</v>
      </c>
      <c r="D122" s="46">
        <v>4.4400000000000004</v>
      </c>
      <c r="E122" s="94"/>
      <c r="F122" s="51">
        <f t="shared" si="20"/>
        <v>0</v>
      </c>
      <c r="G122" s="10" t="s">
        <v>113</v>
      </c>
      <c r="H122" s="17" t="s">
        <v>103</v>
      </c>
      <c r="I122" s="23">
        <v>131835</v>
      </c>
      <c r="J122" s="8">
        <f t="shared" si="21"/>
        <v>0</v>
      </c>
    </row>
    <row r="123" spans="1:119" ht="24" x14ac:dyDescent="0.35">
      <c r="A123" s="10">
        <f t="shared" si="22"/>
        <v>108</v>
      </c>
      <c r="B123" s="16" t="s">
        <v>121</v>
      </c>
      <c r="C123" s="10" t="s">
        <v>115</v>
      </c>
      <c r="D123" s="46">
        <v>4.6500000000000004</v>
      </c>
      <c r="E123" s="94"/>
      <c r="F123" s="51">
        <f t="shared" si="20"/>
        <v>0</v>
      </c>
      <c r="G123" s="10" t="s">
        <v>113</v>
      </c>
      <c r="H123" s="17" t="s">
        <v>103</v>
      </c>
      <c r="I123" s="23">
        <v>1804800</v>
      </c>
      <c r="J123" s="8">
        <f t="shared" si="21"/>
        <v>0</v>
      </c>
    </row>
    <row r="124" spans="1:119" ht="24" x14ac:dyDescent="0.35">
      <c r="A124" s="10">
        <f t="shared" si="22"/>
        <v>109</v>
      </c>
      <c r="B124" s="16" t="s">
        <v>122</v>
      </c>
      <c r="C124" s="10" t="s">
        <v>115</v>
      </c>
      <c r="D124" s="46">
        <v>2</v>
      </c>
      <c r="E124" s="94"/>
      <c r="F124" s="51">
        <f t="shared" si="20"/>
        <v>0</v>
      </c>
      <c r="G124" s="10" t="s">
        <v>113</v>
      </c>
      <c r="H124" s="17" t="s">
        <v>103</v>
      </c>
      <c r="I124" s="23">
        <v>451200</v>
      </c>
      <c r="J124" s="8">
        <f t="shared" si="21"/>
        <v>0</v>
      </c>
    </row>
    <row r="125" spans="1:119" ht="24" x14ac:dyDescent="0.35">
      <c r="A125" s="10">
        <f t="shared" si="22"/>
        <v>110</v>
      </c>
      <c r="B125" s="16" t="s">
        <v>271</v>
      </c>
      <c r="C125" s="10" t="s">
        <v>115</v>
      </c>
      <c r="D125" s="46">
        <v>5.5</v>
      </c>
      <c r="E125" s="94"/>
      <c r="F125" s="51">
        <f t="shared" si="20"/>
        <v>0</v>
      </c>
      <c r="G125" s="10" t="s">
        <v>113</v>
      </c>
      <c r="H125" s="17" t="s">
        <v>103</v>
      </c>
      <c r="I125" s="23">
        <v>13442</v>
      </c>
      <c r="J125" s="8">
        <f t="shared" si="21"/>
        <v>0</v>
      </c>
    </row>
    <row r="126" spans="1:119" ht="24" x14ac:dyDescent="0.35">
      <c r="A126" s="10">
        <f t="shared" si="22"/>
        <v>111</v>
      </c>
      <c r="B126" s="16" t="s">
        <v>125</v>
      </c>
      <c r="C126" s="10" t="s">
        <v>115</v>
      </c>
      <c r="D126" s="109">
        <v>8.0000000000000002E-3</v>
      </c>
      <c r="E126" s="94"/>
      <c r="F126" s="51">
        <f>IF(OR(E126&gt;D126,E126&lt;0),"BdA Unitaria Superata o inserimento errato",TRUNC(E126,4))</f>
        <v>0</v>
      </c>
      <c r="G126" s="10" t="s">
        <v>113</v>
      </c>
      <c r="H126" s="17" t="s">
        <v>132</v>
      </c>
      <c r="I126" s="23">
        <v>46778958</v>
      </c>
      <c r="J126" s="8">
        <f t="shared" si="21"/>
        <v>0</v>
      </c>
    </row>
    <row r="127" spans="1:119" ht="24" x14ac:dyDescent="0.35">
      <c r="A127" s="10">
        <f t="shared" si="22"/>
        <v>112</v>
      </c>
      <c r="B127" s="16" t="s">
        <v>126</v>
      </c>
      <c r="C127" s="10" t="s">
        <v>115</v>
      </c>
      <c r="D127" s="109">
        <v>0.1019</v>
      </c>
      <c r="E127" s="94"/>
      <c r="F127" s="51">
        <f t="shared" ref="F127:F139" si="23">IF(OR(E127&gt;D127,E127&lt;0),"BdA Unitaria Superata o inserimento errato",TRUNC(E127,4))</f>
        <v>0</v>
      </c>
      <c r="G127" s="10" t="s">
        <v>113</v>
      </c>
      <c r="H127" s="17" t="s">
        <v>132</v>
      </c>
      <c r="I127" s="23">
        <v>36607484</v>
      </c>
      <c r="J127" s="8">
        <f t="shared" si="21"/>
        <v>0</v>
      </c>
      <c r="K127" s="115"/>
      <c r="L127" s="26"/>
    </row>
    <row r="128" spans="1:119" ht="24" x14ac:dyDescent="0.35">
      <c r="A128" s="10">
        <f t="shared" si="22"/>
        <v>113</v>
      </c>
      <c r="B128" s="16" t="s">
        <v>127</v>
      </c>
      <c r="C128" s="10" t="s">
        <v>115</v>
      </c>
      <c r="D128" s="109">
        <v>5.5999999999999999E-3</v>
      </c>
      <c r="E128" s="94"/>
      <c r="F128" s="51">
        <f t="shared" si="23"/>
        <v>0</v>
      </c>
      <c r="G128" s="10" t="s">
        <v>113</v>
      </c>
      <c r="H128" s="17" t="s">
        <v>132</v>
      </c>
      <c r="I128" s="23">
        <v>2138520</v>
      </c>
      <c r="J128" s="8">
        <f t="shared" si="21"/>
        <v>0</v>
      </c>
    </row>
    <row r="129" spans="1:119" ht="24" x14ac:dyDescent="0.35">
      <c r="A129" s="10">
        <f t="shared" si="22"/>
        <v>114</v>
      </c>
      <c r="B129" s="16" t="s">
        <v>128</v>
      </c>
      <c r="C129" s="10" t="s">
        <v>115</v>
      </c>
      <c r="D129" s="109">
        <v>0.1593</v>
      </c>
      <c r="E129" s="94"/>
      <c r="F129" s="51">
        <f t="shared" si="23"/>
        <v>0</v>
      </c>
      <c r="G129" s="10" t="s">
        <v>113</v>
      </c>
      <c r="H129" s="17" t="s">
        <v>132</v>
      </c>
      <c r="I129" s="23">
        <v>2200990</v>
      </c>
      <c r="J129" s="8">
        <f t="shared" si="21"/>
        <v>0</v>
      </c>
    </row>
    <row r="130" spans="1:119" ht="24" x14ac:dyDescent="0.35">
      <c r="A130" s="10">
        <f t="shared" si="22"/>
        <v>115</v>
      </c>
      <c r="B130" s="16" t="s">
        <v>129</v>
      </c>
      <c r="C130" s="10" t="s">
        <v>115</v>
      </c>
      <c r="D130" s="109">
        <v>3.3999999999999998E-3</v>
      </c>
      <c r="E130" s="94"/>
      <c r="F130" s="51">
        <f t="shared" si="23"/>
        <v>0</v>
      </c>
      <c r="G130" s="10" t="s">
        <v>113</v>
      </c>
      <c r="H130" s="17" t="s">
        <v>132</v>
      </c>
      <c r="I130" s="23">
        <v>171825627</v>
      </c>
      <c r="J130" s="8">
        <f t="shared" si="21"/>
        <v>0</v>
      </c>
    </row>
    <row r="131" spans="1:119" ht="24" x14ac:dyDescent="0.35">
      <c r="A131" s="10">
        <f t="shared" si="22"/>
        <v>116</v>
      </c>
      <c r="B131" s="16" t="s">
        <v>130</v>
      </c>
      <c r="C131" s="10" t="s">
        <v>115</v>
      </c>
      <c r="D131" s="109">
        <v>1.5800000000000002E-2</v>
      </c>
      <c r="E131" s="94"/>
      <c r="F131" s="51">
        <f t="shared" si="23"/>
        <v>0</v>
      </c>
      <c r="G131" s="10" t="s">
        <v>113</v>
      </c>
      <c r="H131" s="17" t="s">
        <v>132</v>
      </c>
      <c r="I131" s="23">
        <v>272478161</v>
      </c>
      <c r="J131" s="8">
        <f t="shared" si="21"/>
        <v>0</v>
      </c>
    </row>
    <row r="132" spans="1:119" ht="24" x14ac:dyDescent="0.35">
      <c r="A132" s="10">
        <f t="shared" si="22"/>
        <v>117</v>
      </c>
      <c r="B132" s="16" t="s">
        <v>133</v>
      </c>
      <c r="C132" s="10" t="s">
        <v>115</v>
      </c>
      <c r="D132" s="109">
        <v>4.3299999999999998E-2</v>
      </c>
      <c r="E132" s="94"/>
      <c r="F132" s="51">
        <f t="shared" si="23"/>
        <v>0</v>
      </c>
      <c r="G132" s="10" t="s">
        <v>113</v>
      </c>
      <c r="H132" s="17" t="s">
        <v>132</v>
      </c>
      <c r="I132" s="23">
        <v>14735</v>
      </c>
      <c r="J132" s="8">
        <f t="shared" si="21"/>
        <v>0</v>
      </c>
    </row>
    <row r="133" spans="1:119" ht="24" x14ac:dyDescent="0.35">
      <c r="A133" s="10">
        <f t="shared" si="22"/>
        <v>118</v>
      </c>
      <c r="B133" s="16" t="s">
        <v>134</v>
      </c>
      <c r="C133" s="10" t="s">
        <v>115</v>
      </c>
      <c r="D133" s="109">
        <v>0.106</v>
      </c>
      <c r="E133" s="94"/>
      <c r="F133" s="51">
        <f t="shared" si="23"/>
        <v>0</v>
      </c>
      <c r="G133" s="10" t="s">
        <v>113</v>
      </c>
      <c r="H133" s="17" t="s">
        <v>132</v>
      </c>
      <c r="I133" s="23">
        <v>64408</v>
      </c>
      <c r="J133" s="8">
        <f t="shared" si="21"/>
        <v>0</v>
      </c>
    </row>
    <row r="134" spans="1:119" ht="24" x14ac:dyDescent="0.35">
      <c r="A134" s="10">
        <f t="shared" si="22"/>
        <v>119</v>
      </c>
      <c r="B134" s="16" t="s">
        <v>135</v>
      </c>
      <c r="C134" s="10" t="s">
        <v>115</v>
      </c>
      <c r="D134" s="109">
        <v>0.13220000000000001</v>
      </c>
      <c r="E134" s="94"/>
      <c r="F134" s="51">
        <f t="shared" si="23"/>
        <v>0</v>
      </c>
      <c r="G134" s="10" t="s">
        <v>113</v>
      </c>
      <c r="H134" s="17" t="s">
        <v>132</v>
      </c>
      <c r="I134" s="23">
        <v>150200</v>
      </c>
      <c r="J134" s="8">
        <f t="shared" si="21"/>
        <v>0</v>
      </c>
    </row>
    <row r="135" spans="1:119" ht="24" x14ac:dyDescent="0.35">
      <c r="A135" s="10">
        <f t="shared" si="22"/>
        <v>120</v>
      </c>
      <c r="B135" s="16" t="s">
        <v>136</v>
      </c>
      <c r="C135" s="10" t="s">
        <v>115</v>
      </c>
      <c r="D135" s="109">
        <v>6.2300000000000001E-2</v>
      </c>
      <c r="E135" s="94"/>
      <c r="F135" s="51">
        <f t="shared" si="23"/>
        <v>0</v>
      </c>
      <c r="G135" s="10" t="s">
        <v>113</v>
      </c>
      <c r="H135" s="17" t="s">
        <v>132</v>
      </c>
      <c r="I135" s="23">
        <v>434762</v>
      </c>
      <c r="J135" s="8">
        <f t="shared" si="21"/>
        <v>0</v>
      </c>
    </row>
    <row r="136" spans="1:119" ht="24" x14ac:dyDescent="0.35">
      <c r="A136" s="10">
        <f t="shared" si="22"/>
        <v>121</v>
      </c>
      <c r="B136" s="16" t="s">
        <v>137</v>
      </c>
      <c r="C136" s="10" t="s">
        <v>115</v>
      </c>
      <c r="D136" s="109">
        <v>0.21099999999999999</v>
      </c>
      <c r="E136" s="94"/>
      <c r="F136" s="51">
        <f t="shared" si="23"/>
        <v>0</v>
      </c>
      <c r="G136" s="10" t="s">
        <v>113</v>
      </c>
      <c r="H136" s="17" t="s">
        <v>132</v>
      </c>
      <c r="I136" s="23">
        <v>5055</v>
      </c>
      <c r="J136" s="8">
        <f t="shared" si="21"/>
        <v>0</v>
      </c>
    </row>
    <row r="137" spans="1:119" ht="24" x14ac:dyDescent="0.35">
      <c r="A137" s="10">
        <f t="shared" si="22"/>
        <v>122</v>
      </c>
      <c r="B137" s="16" t="s">
        <v>138</v>
      </c>
      <c r="C137" s="10" t="s">
        <v>115</v>
      </c>
      <c r="D137" s="109">
        <v>9.2100000000000001E-2</v>
      </c>
      <c r="E137" s="94"/>
      <c r="F137" s="51">
        <f t="shared" si="23"/>
        <v>0</v>
      </c>
      <c r="G137" s="10" t="s">
        <v>113</v>
      </c>
      <c r="H137" s="17" t="s">
        <v>132</v>
      </c>
      <c r="I137" s="23">
        <v>49258</v>
      </c>
      <c r="J137" s="8">
        <f t="shared" si="21"/>
        <v>0</v>
      </c>
    </row>
    <row r="138" spans="1:119" ht="24" x14ac:dyDescent="0.35">
      <c r="A138" s="10">
        <f t="shared" si="22"/>
        <v>123</v>
      </c>
      <c r="B138" s="16" t="s">
        <v>139</v>
      </c>
      <c r="C138" s="10" t="s">
        <v>115</v>
      </c>
      <c r="D138" s="109">
        <v>9.1300000000000006E-2</v>
      </c>
      <c r="E138" s="94"/>
      <c r="F138" s="51">
        <f t="shared" si="23"/>
        <v>0</v>
      </c>
      <c r="G138" s="10" t="s">
        <v>113</v>
      </c>
      <c r="H138" s="17" t="s">
        <v>132</v>
      </c>
      <c r="I138" s="23">
        <v>49638</v>
      </c>
      <c r="J138" s="8">
        <f t="shared" si="21"/>
        <v>0</v>
      </c>
    </row>
    <row r="139" spans="1:119" ht="21" customHeight="1" x14ac:dyDescent="0.35">
      <c r="A139" s="10">
        <f t="shared" si="22"/>
        <v>124</v>
      </c>
      <c r="B139" s="16" t="s">
        <v>140</v>
      </c>
      <c r="C139" s="10" t="s">
        <v>115</v>
      </c>
      <c r="D139" s="109">
        <v>0.25919999999999999</v>
      </c>
      <c r="E139" s="94"/>
      <c r="F139" s="51">
        <f t="shared" si="23"/>
        <v>0</v>
      </c>
      <c r="G139" s="10" t="s">
        <v>113</v>
      </c>
      <c r="H139" s="17" t="s">
        <v>132</v>
      </c>
      <c r="I139" s="23">
        <v>125637</v>
      </c>
      <c r="J139" s="8">
        <f t="shared" si="21"/>
        <v>0</v>
      </c>
      <c r="W139" s="8"/>
      <c r="X139" s="8"/>
      <c r="Y139" s="7"/>
      <c r="AA139" s="2"/>
      <c r="AB139" s="2"/>
      <c r="AC139" s="2"/>
      <c r="AD139" s="2"/>
      <c r="AP139" s="8"/>
      <c r="AQ139" s="8"/>
      <c r="AR139" s="7"/>
      <c r="AT139" s="2"/>
      <c r="AU139" s="2"/>
      <c r="AV139" s="2"/>
      <c r="AW139" s="9"/>
      <c r="BI139" s="8"/>
      <c r="BJ139" s="8"/>
      <c r="BK139" s="7"/>
      <c r="BM139" s="2"/>
      <c r="CB139" s="8"/>
      <c r="CC139" s="8"/>
      <c r="CD139" s="7"/>
      <c r="CE139" s="2"/>
      <c r="CF139" s="2"/>
      <c r="CU139" s="8"/>
      <c r="CV139" s="8"/>
      <c r="CW139" s="7"/>
      <c r="CX139" s="2"/>
      <c r="CY139" s="2"/>
      <c r="DM139" s="8"/>
      <c r="DN139" s="8"/>
      <c r="DO139" s="7"/>
    </row>
    <row r="140" spans="1:119" ht="34" customHeight="1" x14ac:dyDescent="0.35">
      <c r="A140" s="151" t="s">
        <v>256</v>
      </c>
      <c r="B140" s="151"/>
      <c r="C140" s="151"/>
      <c r="D140" s="151"/>
      <c r="E140" s="151"/>
      <c r="F140" s="151"/>
      <c r="G140" s="151"/>
      <c r="H140" s="151"/>
      <c r="I140" s="151"/>
      <c r="W140" s="8"/>
      <c r="X140" s="8"/>
      <c r="Y140" s="7"/>
      <c r="AA140" s="2"/>
      <c r="AB140" s="2"/>
      <c r="AC140" s="2"/>
      <c r="AD140" s="2"/>
      <c r="AP140" s="8"/>
      <c r="AQ140" s="8"/>
      <c r="AR140" s="7"/>
      <c r="AT140" s="2"/>
      <c r="AU140" s="2"/>
      <c r="AV140" s="2"/>
      <c r="AW140" s="9"/>
      <c r="BI140" s="8"/>
      <c r="BJ140" s="8"/>
      <c r="BK140" s="7"/>
      <c r="BM140" s="2"/>
      <c r="CB140" s="8"/>
      <c r="CC140" s="8"/>
      <c r="CD140" s="7"/>
      <c r="CE140" s="2"/>
      <c r="CF140" s="2"/>
      <c r="CU140" s="8"/>
      <c r="CV140" s="8"/>
      <c r="CW140" s="7"/>
      <c r="CX140" s="2"/>
      <c r="CY140" s="2"/>
      <c r="DM140" s="8"/>
      <c r="DN140" s="8"/>
      <c r="DO140" s="7"/>
    </row>
    <row r="141" spans="1:119" ht="60" x14ac:dyDescent="0.35">
      <c r="A141" s="4" t="s">
        <v>194</v>
      </c>
      <c r="B141" s="4" t="s">
        <v>195</v>
      </c>
      <c r="C141" s="4" t="s">
        <v>37</v>
      </c>
      <c r="D141" s="41" t="s">
        <v>255</v>
      </c>
      <c r="E141" s="114" t="s">
        <v>231</v>
      </c>
      <c r="F141" s="52" t="s">
        <v>262</v>
      </c>
      <c r="G141" s="4" t="s">
        <v>189</v>
      </c>
      <c r="H141" s="4" t="s">
        <v>196</v>
      </c>
      <c r="I141" s="24" t="s">
        <v>240</v>
      </c>
      <c r="J141" s="3"/>
    </row>
    <row r="142" spans="1:119" ht="36" x14ac:dyDescent="0.35">
      <c r="A142" s="10">
        <f>A139+1</f>
        <v>125</v>
      </c>
      <c r="B142" s="31" t="s">
        <v>123</v>
      </c>
      <c r="C142" s="40" t="s">
        <v>115</v>
      </c>
      <c r="D142" s="42">
        <v>0.5</v>
      </c>
      <c r="E142" s="96"/>
      <c r="F142" s="71">
        <f>IF(OR(E142&gt;D142,E142&lt;0),"BdA Unitaria Superata o inserimento errato",TRUNC(E142,4))</f>
        <v>0</v>
      </c>
      <c r="G142" s="10" t="s">
        <v>113</v>
      </c>
      <c r="H142" s="17" t="s">
        <v>131</v>
      </c>
      <c r="I142" s="110">
        <f>'1c) Opz Tel. Fissa-dettaglio'!J3</f>
        <v>0</v>
      </c>
      <c r="J142" s="8">
        <f t="shared" ref="J142:J143" si="24">IFERROR(I142*$F142,"BdA superata o errore di inserimento")</f>
        <v>0</v>
      </c>
    </row>
    <row r="143" spans="1:119" ht="36" x14ac:dyDescent="0.35">
      <c r="A143" s="10">
        <f>A142+1</f>
        <v>126</v>
      </c>
      <c r="B143" s="31" t="s">
        <v>124</v>
      </c>
      <c r="C143" s="40" t="s">
        <v>115</v>
      </c>
      <c r="D143" s="42">
        <v>0.2</v>
      </c>
      <c r="E143" s="96"/>
      <c r="F143" s="71">
        <f>IF(OR(E143&gt;D143,E143&lt;0),"BdA Unitaria Superata o inserimento errato",TRUNC(E143,4))</f>
        <v>0</v>
      </c>
      <c r="G143" s="10" t="s">
        <v>113</v>
      </c>
      <c r="H143" s="17" t="s">
        <v>131</v>
      </c>
      <c r="I143" s="110">
        <f>'1c) Opz Tel. Fissa-dettaglio'!J4</f>
        <v>0</v>
      </c>
      <c r="J143" s="8">
        <f t="shared" si="24"/>
        <v>0</v>
      </c>
    </row>
    <row r="144" spans="1:119" ht="34" customHeight="1" x14ac:dyDescent="0.35">
      <c r="A144" s="151" t="s">
        <v>192</v>
      </c>
      <c r="B144" s="151"/>
      <c r="C144" s="151"/>
      <c r="D144" s="151"/>
      <c r="E144" s="151"/>
      <c r="F144" s="151"/>
      <c r="G144" s="151"/>
      <c r="H144" s="151"/>
      <c r="I144" s="151"/>
      <c r="W144" s="8"/>
      <c r="X144" s="8"/>
      <c r="Y144" s="7"/>
      <c r="AA144" s="2"/>
      <c r="AB144" s="2"/>
      <c r="AC144" s="2"/>
      <c r="AD144" s="2"/>
      <c r="AP144" s="8"/>
      <c r="AQ144" s="8"/>
      <c r="AR144" s="7"/>
      <c r="AT144" s="2"/>
      <c r="AU144" s="2"/>
      <c r="AV144" s="2"/>
      <c r="AW144" s="9"/>
      <c r="BI144" s="8"/>
      <c r="BJ144" s="8"/>
      <c r="BK144" s="7"/>
      <c r="BM144" s="2"/>
      <c r="CB144" s="8"/>
      <c r="CC144" s="8"/>
      <c r="CD144" s="7"/>
      <c r="CE144" s="2"/>
      <c r="CF144" s="2"/>
      <c r="CU144" s="8"/>
      <c r="CV144" s="8"/>
      <c r="CW144" s="7"/>
      <c r="CX144" s="2"/>
      <c r="CY144" s="2"/>
      <c r="DM144" s="8"/>
      <c r="DN144" s="8"/>
      <c r="DO144" s="7"/>
    </row>
    <row r="145" spans="1:10" ht="60" x14ac:dyDescent="0.35">
      <c r="A145" s="4" t="s">
        <v>194</v>
      </c>
      <c r="B145" s="4" t="s">
        <v>195</v>
      </c>
      <c r="C145" s="4" t="s">
        <v>37</v>
      </c>
      <c r="D145" s="4" t="s">
        <v>252</v>
      </c>
      <c r="E145" s="114" t="s">
        <v>232</v>
      </c>
      <c r="F145" s="52" t="s">
        <v>260</v>
      </c>
      <c r="G145" s="4" t="s">
        <v>189</v>
      </c>
      <c r="H145" s="4" t="s">
        <v>196</v>
      </c>
      <c r="I145" s="24" t="s">
        <v>239</v>
      </c>
    </row>
    <row r="146" spans="1:10" ht="24" x14ac:dyDescent="0.35">
      <c r="A146" s="10">
        <f>A143+1</f>
        <v>127</v>
      </c>
      <c r="B146" s="16" t="s">
        <v>146</v>
      </c>
      <c r="C146" s="11" t="s">
        <v>141</v>
      </c>
      <c r="D146" s="43">
        <v>657.6</v>
      </c>
      <c r="E146" s="94"/>
      <c r="F146" s="51">
        <f t="shared" ref="F146:F174" si="25">IF(OR(E146&gt;D146,E146&lt;0),"BdA Unitaria Superata o inserimento errato",TRUNC(E146,2))</f>
        <v>0</v>
      </c>
      <c r="G146" s="10" t="s">
        <v>171</v>
      </c>
      <c r="H146" s="17" t="s">
        <v>151</v>
      </c>
      <c r="I146" s="23">
        <v>688</v>
      </c>
      <c r="J146" s="8">
        <f t="shared" ref="J146:J174" si="26">IFERROR(I146*$F146,"BdA superata o errore di inserimento")</f>
        <v>0</v>
      </c>
    </row>
    <row r="147" spans="1:10" ht="24" x14ac:dyDescent="0.35">
      <c r="A147" s="10">
        <f>A146+1</f>
        <v>128</v>
      </c>
      <c r="B147" s="16" t="s">
        <v>147</v>
      </c>
      <c r="C147" s="11" t="s">
        <v>141</v>
      </c>
      <c r="D147" s="43">
        <v>3768</v>
      </c>
      <c r="E147" s="94"/>
      <c r="F147" s="51">
        <f t="shared" si="25"/>
        <v>0</v>
      </c>
      <c r="G147" s="10" t="s">
        <v>171</v>
      </c>
      <c r="H147" s="17" t="s">
        <v>151</v>
      </c>
      <c r="I147" s="23">
        <v>36</v>
      </c>
      <c r="J147" s="8">
        <f t="shared" si="26"/>
        <v>0</v>
      </c>
    </row>
    <row r="148" spans="1:10" ht="24" x14ac:dyDescent="0.35">
      <c r="A148" s="10">
        <f t="shared" ref="A148:A150" si="27">A147+1</f>
        <v>129</v>
      </c>
      <c r="B148" s="16" t="s">
        <v>148</v>
      </c>
      <c r="C148" s="11" t="s">
        <v>141</v>
      </c>
      <c r="D148" s="43">
        <v>11643.6</v>
      </c>
      <c r="E148" s="94"/>
      <c r="F148" s="51">
        <f t="shared" si="25"/>
        <v>0</v>
      </c>
      <c r="G148" s="10" t="s">
        <v>171</v>
      </c>
      <c r="H148" s="17" t="s">
        <v>151</v>
      </c>
      <c r="I148" s="23">
        <v>660</v>
      </c>
      <c r="J148" s="8">
        <f t="shared" si="26"/>
        <v>0</v>
      </c>
    </row>
    <row r="149" spans="1:10" ht="24" x14ac:dyDescent="0.35">
      <c r="A149" s="10">
        <f t="shared" si="27"/>
        <v>130</v>
      </c>
      <c r="B149" s="16" t="s">
        <v>149</v>
      </c>
      <c r="C149" s="11" t="s">
        <v>141</v>
      </c>
      <c r="D149" s="43">
        <v>18650.400000000001</v>
      </c>
      <c r="E149" s="94"/>
      <c r="F149" s="51">
        <f t="shared" si="25"/>
        <v>0</v>
      </c>
      <c r="G149" s="10" t="s">
        <v>171</v>
      </c>
      <c r="H149" s="17" t="s">
        <v>151</v>
      </c>
      <c r="I149" s="23">
        <v>76</v>
      </c>
      <c r="J149" s="8">
        <f t="shared" si="26"/>
        <v>0</v>
      </c>
    </row>
    <row r="150" spans="1:10" ht="24" x14ac:dyDescent="0.35">
      <c r="A150" s="10">
        <f t="shared" si="27"/>
        <v>131</v>
      </c>
      <c r="B150" s="16" t="s">
        <v>150</v>
      </c>
      <c r="C150" s="11" t="s">
        <v>141</v>
      </c>
      <c r="D150" s="43">
        <v>54999.6</v>
      </c>
      <c r="E150" s="94"/>
      <c r="F150" s="51">
        <f t="shared" si="25"/>
        <v>0</v>
      </c>
      <c r="G150" s="10" t="s">
        <v>171</v>
      </c>
      <c r="H150" s="17" t="s">
        <v>151</v>
      </c>
      <c r="I150" s="23">
        <v>16</v>
      </c>
      <c r="J150" s="8">
        <f t="shared" si="26"/>
        <v>0</v>
      </c>
    </row>
    <row r="151" spans="1:10" ht="24" x14ac:dyDescent="0.35">
      <c r="A151" s="10">
        <f t="shared" ref="A151:A154" si="28">A150+1</f>
        <v>132</v>
      </c>
      <c r="B151" s="16" t="s">
        <v>263</v>
      </c>
      <c r="C151" s="11" t="s">
        <v>141</v>
      </c>
      <c r="D151" s="43">
        <v>21200</v>
      </c>
      <c r="E151" s="94"/>
      <c r="F151" s="51">
        <f t="shared" si="25"/>
        <v>0</v>
      </c>
      <c r="G151" s="10" t="s">
        <v>171</v>
      </c>
      <c r="H151" s="17" t="s">
        <v>151</v>
      </c>
      <c r="I151" s="23">
        <v>36</v>
      </c>
      <c r="J151" s="8">
        <f t="shared" si="26"/>
        <v>0</v>
      </c>
    </row>
    <row r="152" spans="1:10" ht="24" x14ac:dyDescent="0.35">
      <c r="A152" s="10">
        <f t="shared" si="28"/>
        <v>133</v>
      </c>
      <c r="B152" s="16" t="s">
        <v>152</v>
      </c>
      <c r="C152" s="11" t="s">
        <v>141</v>
      </c>
      <c r="D152" s="43">
        <v>29280</v>
      </c>
      <c r="E152" s="94"/>
      <c r="F152" s="51">
        <f t="shared" si="25"/>
        <v>0</v>
      </c>
      <c r="G152" s="10" t="s">
        <v>171</v>
      </c>
      <c r="H152" s="17" t="s">
        <v>151</v>
      </c>
      <c r="I152" s="23">
        <v>4</v>
      </c>
      <c r="J152" s="8">
        <f t="shared" si="26"/>
        <v>0</v>
      </c>
    </row>
    <row r="153" spans="1:10" ht="24" x14ac:dyDescent="0.35">
      <c r="A153" s="10">
        <f t="shared" si="28"/>
        <v>134</v>
      </c>
      <c r="B153" s="16" t="s">
        <v>153</v>
      </c>
      <c r="C153" s="11" t="s">
        <v>141</v>
      </c>
      <c r="D153" s="43">
        <v>78400</v>
      </c>
      <c r="E153" s="94"/>
      <c r="F153" s="51">
        <f t="shared" si="25"/>
        <v>0</v>
      </c>
      <c r="G153" s="10" t="s">
        <v>171</v>
      </c>
      <c r="H153" s="17" t="s">
        <v>151</v>
      </c>
      <c r="I153" s="23">
        <v>36</v>
      </c>
      <c r="J153" s="8">
        <f t="shared" si="26"/>
        <v>0</v>
      </c>
    </row>
    <row r="154" spans="1:10" ht="24" x14ac:dyDescent="0.35">
      <c r="A154" s="10">
        <f t="shared" si="28"/>
        <v>135</v>
      </c>
      <c r="B154" s="16" t="s">
        <v>154</v>
      </c>
      <c r="C154" s="11" t="s">
        <v>141</v>
      </c>
      <c r="D154" s="43">
        <v>121080</v>
      </c>
      <c r="E154" s="94"/>
      <c r="F154" s="51">
        <f t="shared" si="25"/>
        <v>0</v>
      </c>
      <c r="G154" s="10" t="s">
        <v>171</v>
      </c>
      <c r="H154" s="17" t="s">
        <v>151</v>
      </c>
      <c r="I154" s="23">
        <v>8</v>
      </c>
      <c r="J154" s="8">
        <f t="shared" si="26"/>
        <v>0</v>
      </c>
    </row>
    <row r="155" spans="1:10" ht="24" x14ac:dyDescent="0.35">
      <c r="A155" s="10">
        <f t="shared" ref="A155:A157" si="29">A154+1</f>
        <v>136</v>
      </c>
      <c r="B155" s="16" t="s">
        <v>155</v>
      </c>
      <c r="C155" s="11" t="s">
        <v>141</v>
      </c>
      <c r="D155" s="43">
        <v>26207.25</v>
      </c>
      <c r="E155" s="94"/>
      <c r="F155" s="51">
        <f t="shared" si="25"/>
        <v>0</v>
      </c>
      <c r="G155" s="10" t="s">
        <v>171</v>
      </c>
      <c r="H155" s="17" t="s">
        <v>151</v>
      </c>
      <c r="I155" s="23">
        <v>40</v>
      </c>
      <c r="J155" s="8">
        <f t="shared" si="26"/>
        <v>0</v>
      </c>
    </row>
    <row r="156" spans="1:10" ht="24" x14ac:dyDescent="0.35">
      <c r="A156" s="10">
        <f t="shared" si="29"/>
        <v>137</v>
      </c>
      <c r="B156" s="16" t="s">
        <v>156</v>
      </c>
      <c r="C156" s="11" t="s">
        <v>141</v>
      </c>
      <c r="D156" s="43">
        <v>42454.5</v>
      </c>
      <c r="E156" s="94"/>
      <c r="F156" s="51">
        <f t="shared" si="25"/>
        <v>0</v>
      </c>
      <c r="G156" s="10" t="s">
        <v>171</v>
      </c>
      <c r="H156" s="17" t="s">
        <v>151</v>
      </c>
      <c r="I156" s="23">
        <v>12</v>
      </c>
      <c r="J156" s="8">
        <f t="shared" si="26"/>
        <v>0</v>
      </c>
    </row>
    <row r="157" spans="1:10" ht="24" x14ac:dyDescent="0.35">
      <c r="A157" s="10">
        <f t="shared" si="29"/>
        <v>138</v>
      </c>
      <c r="B157" s="16" t="s">
        <v>157</v>
      </c>
      <c r="C157" s="11" t="s">
        <v>141</v>
      </c>
      <c r="D157" s="43">
        <v>87378.25</v>
      </c>
      <c r="E157" s="94"/>
      <c r="F157" s="51">
        <f t="shared" si="25"/>
        <v>0</v>
      </c>
      <c r="G157" s="10" t="s">
        <v>171</v>
      </c>
      <c r="H157" s="17" t="s">
        <v>151</v>
      </c>
      <c r="I157" s="23">
        <v>4</v>
      </c>
      <c r="J157" s="8">
        <f t="shared" si="26"/>
        <v>0</v>
      </c>
    </row>
    <row r="158" spans="1:10" ht="24" x14ac:dyDescent="0.35">
      <c r="A158" s="10">
        <f t="shared" ref="A158:A169" si="30">A157+1</f>
        <v>139</v>
      </c>
      <c r="B158" s="16" t="s">
        <v>158</v>
      </c>
      <c r="C158" s="11" t="s">
        <v>141</v>
      </c>
      <c r="D158" s="43">
        <v>8.1999999999999993</v>
      </c>
      <c r="E158" s="94"/>
      <c r="F158" s="51">
        <f t="shared" si="25"/>
        <v>0</v>
      </c>
      <c r="G158" s="10" t="s">
        <v>171</v>
      </c>
      <c r="H158" s="17" t="s">
        <v>151</v>
      </c>
      <c r="I158" s="23">
        <v>90476</v>
      </c>
      <c r="J158" s="8">
        <f t="shared" si="26"/>
        <v>0</v>
      </c>
    </row>
    <row r="159" spans="1:10" ht="24" x14ac:dyDescent="0.35">
      <c r="A159" s="10">
        <f t="shared" si="30"/>
        <v>140</v>
      </c>
      <c r="B159" s="16" t="s">
        <v>159</v>
      </c>
      <c r="C159" s="11" t="s">
        <v>141</v>
      </c>
      <c r="D159" s="43">
        <v>5.4</v>
      </c>
      <c r="E159" s="94"/>
      <c r="F159" s="51">
        <f t="shared" si="25"/>
        <v>0</v>
      </c>
      <c r="G159" s="10" t="s">
        <v>171</v>
      </c>
      <c r="H159" s="17" t="s">
        <v>151</v>
      </c>
      <c r="I159" s="23">
        <v>78752</v>
      </c>
      <c r="J159" s="8">
        <f t="shared" si="26"/>
        <v>0</v>
      </c>
    </row>
    <row r="160" spans="1:10" ht="24" x14ac:dyDescent="0.35">
      <c r="A160" s="10">
        <f t="shared" si="30"/>
        <v>141</v>
      </c>
      <c r="B160" s="16" t="s">
        <v>160</v>
      </c>
      <c r="C160" s="11" t="s">
        <v>141</v>
      </c>
      <c r="D160" s="43">
        <v>35</v>
      </c>
      <c r="E160" s="94"/>
      <c r="F160" s="51">
        <f t="shared" si="25"/>
        <v>0</v>
      </c>
      <c r="G160" s="10" t="s">
        <v>171</v>
      </c>
      <c r="H160" s="17" t="s">
        <v>151</v>
      </c>
      <c r="I160" s="23">
        <v>489</v>
      </c>
      <c r="J160" s="8">
        <f t="shared" si="26"/>
        <v>0</v>
      </c>
    </row>
    <row r="161" spans="1:119" ht="24" x14ac:dyDescent="0.35">
      <c r="A161" s="10">
        <f t="shared" si="30"/>
        <v>142</v>
      </c>
      <c r="B161" s="16" t="s">
        <v>161</v>
      </c>
      <c r="C161" s="11" t="s">
        <v>141</v>
      </c>
      <c r="D161" s="43">
        <v>29</v>
      </c>
      <c r="E161" s="94"/>
      <c r="F161" s="51">
        <f t="shared" si="25"/>
        <v>0</v>
      </c>
      <c r="G161" s="10" t="s">
        <v>171</v>
      </c>
      <c r="H161" s="17" t="s">
        <v>151</v>
      </c>
      <c r="I161" s="23">
        <v>4671</v>
      </c>
      <c r="J161" s="8">
        <f t="shared" si="26"/>
        <v>0</v>
      </c>
    </row>
    <row r="162" spans="1:119" ht="24" x14ac:dyDescent="0.35">
      <c r="A162" s="10">
        <f t="shared" si="30"/>
        <v>143</v>
      </c>
      <c r="B162" s="16" t="s">
        <v>162</v>
      </c>
      <c r="C162" s="11" t="s">
        <v>141</v>
      </c>
      <c r="D162" s="43">
        <v>26</v>
      </c>
      <c r="E162" s="94"/>
      <c r="F162" s="51">
        <f t="shared" si="25"/>
        <v>0</v>
      </c>
      <c r="G162" s="10" t="s">
        <v>171</v>
      </c>
      <c r="H162" s="17" t="s">
        <v>151</v>
      </c>
      <c r="I162" s="23">
        <v>921</v>
      </c>
      <c r="J162" s="8">
        <f t="shared" si="26"/>
        <v>0</v>
      </c>
    </row>
    <row r="163" spans="1:119" ht="24" x14ac:dyDescent="0.35">
      <c r="A163" s="10">
        <f t="shared" si="30"/>
        <v>144</v>
      </c>
      <c r="B163" s="16" t="s">
        <v>163</v>
      </c>
      <c r="C163" s="11" t="s">
        <v>141</v>
      </c>
      <c r="D163" s="43">
        <v>23.5</v>
      </c>
      <c r="E163" s="94"/>
      <c r="F163" s="51">
        <f t="shared" si="25"/>
        <v>0</v>
      </c>
      <c r="G163" s="10" t="s">
        <v>171</v>
      </c>
      <c r="H163" s="17" t="s">
        <v>151</v>
      </c>
      <c r="I163" s="23">
        <v>660</v>
      </c>
      <c r="J163" s="8">
        <f t="shared" si="26"/>
        <v>0</v>
      </c>
    </row>
    <row r="164" spans="1:119" ht="24" x14ac:dyDescent="0.35">
      <c r="A164" s="10">
        <f t="shared" si="30"/>
        <v>145</v>
      </c>
      <c r="B164" s="16" t="s">
        <v>164</v>
      </c>
      <c r="C164" s="11" t="s">
        <v>141</v>
      </c>
      <c r="D164" s="43">
        <v>20</v>
      </c>
      <c r="E164" s="94"/>
      <c r="F164" s="51">
        <f t="shared" si="25"/>
        <v>0</v>
      </c>
      <c r="G164" s="10" t="s">
        <v>171</v>
      </c>
      <c r="H164" s="17" t="s">
        <v>151</v>
      </c>
      <c r="I164" s="23">
        <v>5907</v>
      </c>
      <c r="J164" s="8">
        <f t="shared" si="26"/>
        <v>0</v>
      </c>
    </row>
    <row r="165" spans="1:119" ht="24" x14ac:dyDescent="0.35">
      <c r="A165" s="10">
        <f t="shared" si="30"/>
        <v>146</v>
      </c>
      <c r="B165" s="16" t="s">
        <v>165</v>
      </c>
      <c r="C165" s="11" t="s">
        <v>141</v>
      </c>
      <c r="D165" s="43">
        <v>92.7</v>
      </c>
      <c r="E165" s="94"/>
      <c r="F165" s="51">
        <f t="shared" si="25"/>
        <v>0</v>
      </c>
      <c r="G165" s="10" t="s">
        <v>171</v>
      </c>
      <c r="H165" s="17" t="s">
        <v>151</v>
      </c>
      <c r="I165" s="23">
        <v>489</v>
      </c>
      <c r="J165" s="8">
        <f t="shared" si="26"/>
        <v>0</v>
      </c>
    </row>
    <row r="166" spans="1:119" ht="24" x14ac:dyDescent="0.35">
      <c r="A166" s="10">
        <f t="shared" si="30"/>
        <v>147</v>
      </c>
      <c r="B166" s="16" t="s">
        <v>166</v>
      </c>
      <c r="C166" s="11" t="s">
        <v>141</v>
      </c>
      <c r="D166" s="43">
        <v>87.6</v>
      </c>
      <c r="E166" s="94"/>
      <c r="F166" s="51">
        <f t="shared" si="25"/>
        <v>0</v>
      </c>
      <c r="G166" s="10" t="s">
        <v>171</v>
      </c>
      <c r="H166" s="17" t="s">
        <v>151</v>
      </c>
      <c r="I166" s="23">
        <v>4671</v>
      </c>
      <c r="J166" s="8">
        <f t="shared" si="26"/>
        <v>0</v>
      </c>
    </row>
    <row r="167" spans="1:119" ht="24" x14ac:dyDescent="0.35">
      <c r="A167" s="10">
        <f t="shared" si="30"/>
        <v>148</v>
      </c>
      <c r="B167" s="16" t="s">
        <v>167</v>
      </c>
      <c r="C167" s="11" t="s">
        <v>141</v>
      </c>
      <c r="D167" s="43">
        <v>84.2</v>
      </c>
      <c r="E167" s="94"/>
      <c r="F167" s="51">
        <f t="shared" si="25"/>
        <v>0</v>
      </c>
      <c r="G167" s="10" t="s">
        <v>171</v>
      </c>
      <c r="H167" s="17" t="s">
        <v>151</v>
      </c>
      <c r="I167" s="23">
        <v>921</v>
      </c>
      <c r="J167" s="8">
        <f t="shared" si="26"/>
        <v>0</v>
      </c>
    </row>
    <row r="168" spans="1:119" ht="24" x14ac:dyDescent="0.35">
      <c r="A168" s="10">
        <f t="shared" si="30"/>
        <v>149</v>
      </c>
      <c r="B168" s="16" t="s">
        <v>168</v>
      </c>
      <c r="C168" s="11" t="s">
        <v>141</v>
      </c>
      <c r="D168" s="43">
        <v>82.3</v>
      </c>
      <c r="E168" s="94"/>
      <c r="F168" s="51">
        <f t="shared" si="25"/>
        <v>0</v>
      </c>
      <c r="G168" s="10" t="s">
        <v>171</v>
      </c>
      <c r="H168" s="17" t="s">
        <v>151</v>
      </c>
      <c r="I168" s="23">
        <v>5907</v>
      </c>
      <c r="J168" s="8">
        <f t="shared" si="26"/>
        <v>0</v>
      </c>
    </row>
    <row r="169" spans="1:119" ht="24" x14ac:dyDescent="0.35">
      <c r="A169" s="10">
        <f t="shared" si="30"/>
        <v>150</v>
      </c>
      <c r="B169" s="16" t="s">
        <v>169</v>
      </c>
      <c r="C169" s="11" t="s">
        <v>141</v>
      </c>
      <c r="D169" s="43">
        <v>77.2</v>
      </c>
      <c r="E169" s="94"/>
      <c r="F169" s="51">
        <f t="shared" si="25"/>
        <v>0</v>
      </c>
      <c r="G169" s="10" t="s">
        <v>171</v>
      </c>
      <c r="H169" s="17" t="s">
        <v>151</v>
      </c>
      <c r="I169" s="23">
        <v>660</v>
      </c>
      <c r="J169" s="8">
        <f t="shared" si="26"/>
        <v>0</v>
      </c>
    </row>
    <row r="170" spans="1:119" ht="24" x14ac:dyDescent="0.35">
      <c r="A170" s="10">
        <f t="shared" ref="A170" si="31">A169+1</f>
        <v>151</v>
      </c>
      <c r="B170" s="16" t="s">
        <v>268</v>
      </c>
      <c r="C170" s="11" t="s">
        <v>141</v>
      </c>
      <c r="D170" s="43">
        <v>44</v>
      </c>
      <c r="E170" s="94"/>
      <c r="F170" s="51">
        <f t="shared" si="25"/>
        <v>0</v>
      </c>
      <c r="G170" s="10" t="s">
        <v>171</v>
      </c>
      <c r="H170" s="17" t="s">
        <v>151</v>
      </c>
      <c r="I170" s="23">
        <v>3012</v>
      </c>
      <c r="J170" s="8">
        <f t="shared" si="26"/>
        <v>0</v>
      </c>
    </row>
    <row r="171" spans="1:119" ht="24" x14ac:dyDescent="0.35">
      <c r="A171" s="10">
        <f t="shared" ref="A171:A174" si="32">A170+1</f>
        <v>152</v>
      </c>
      <c r="B171" s="16" t="s">
        <v>264</v>
      </c>
      <c r="C171" s="11" t="s">
        <v>141</v>
      </c>
      <c r="D171" s="43">
        <v>97.1</v>
      </c>
      <c r="E171" s="94"/>
      <c r="F171" s="51">
        <f t="shared" si="25"/>
        <v>0</v>
      </c>
      <c r="G171" s="10" t="s">
        <v>171</v>
      </c>
      <c r="H171" s="17" t="s">
        <v>151</v>
      </c>
      <c r="I171" s="23">
        <v>18444</v>
      </c>
      <c r="J171" s="8">
        <f t="shared" si="26"/>
        <v>0</v>
      </c>
    </row>
    <row r="172" spans="1:119" ht="24" x14ac:dyDescent="0.35">
      <c r="A172" s="10">
        <f t="shared" si="32"/>
        <v>153</v>
      </c>
      <c r="B172" s="16" t="s">
        <v>265</v>
      </c>
      <c r="C172" s="11" t="s">
        <v>141</v>
      </c>
      <c r="D172" s="43">
        <v>89.4</v>
      </c>
      <c r="E172" s="94"/>
      <c r="F172" s="51">
        <f t="shared" si="25"/>
        <v>0</v>
      </c>
      <c r="G172" s="10" t="s">
        <v>171</v>
      </c>
      <c r="H172" s="17" t="s">
        <v>151</v>
      </c>
      <c r="I172" s="23">
        <v>3000</v>
      </c>
      <c r="J172" s="8">
        <f t="shared" si="26"/>
        <v>0</v>
      </c>
    </row>
    <row r="173" spans="1:119" ht="24" x14ac:dyDescent="0.35">
      <c r="A173" s="10">
        <f t="shared" si="32"/>
        <v>154</v>
      </c>
      <c r="B173" s="16" t="s">
        <v>266</v>
      </c>
      <c r="C173" s="11" t="s">
        <v>141</v>
      </c>
      <c r="D173" s="43">
        <v>83.9</v>
      </c>
      <c r="E173" s="94"/>
      <c r="F173" s="51">
        <f t="shared" si="25"/>
        <v>0</v>
      </c>
      <c r="G173" s="10" t="s">
        <v>171</v>
      </c>
      <c r="H173" s="17" t="s">
        <v>151</v>
      </c>
      <c r="I173" s="23">
        <v>3000</v>
      </c>
      <c r="J173" s="8">
        <f t="shared" si="26"/>
        <v>0</v>
      </c>
    </row>
    <row r="174" spans="1:119" ht="23.5" customHeight="1" x14ac:dyDescent="0.35">
      <c r="A174" s="10">
        <f t="shared" si="32"/>
        <v>155</v>
      </c>
      <c r="B174" s="16" t="s">
        <v>267</v>
      </c>
      <c r="C174" s="11" t="s">
        <v>141</v>
      </c>
      <c r="D174" s="43">
        <v>73</v>
      </c>
      <c r="E174" s="94"/>
      <c r="F174" s="51">
        <f t="shared" si="25"/>
        <v>0</v>
      </c>
      <c r="G174" s="10" t="s">
        <v>171</v>
      </c>
      <c r="H174" s="17" t="s">
        <v>151</v>
      </c>
      <c r="I174" s="23">
        <v>15000</v>
      </c>
      <c r="J174" s="8">
        <f t="shared" si="26"/>
        <v>0</v>
      </c>
    </row>
    <row r="175" spans="1:119" ht="34" customHeight="1" x14ac:dyDescent="0.35">
      <c r="A175" s="151" t="s">
        <v>197</v>
      </c>
      <c r="B175" s="151"/>
      <c r="C175" s="151"/>
      <c r="D175" s="151"/>
      <c r="E175" s="151"/>
      <c r="F175" s="151"/>
      <c r="G175" s="151"/>
      <c r="H175" s="151"/>
      <c r="I175" s="151"/>
      <c r="W175" s="8"/>
      <c r="X175" s="8"/>
      <c r="Y175" s="7"/>
      <c r="AA175" s="2"/>
      <c r="AB175" s="2"/>
      <c r="AC175" s="2"/>
      <c r="AD175" s="2"/>
      <c r="AP175" s="8"/>
      <c r="AQ175" s="8"/>
      <c r="AR175" s="7"/>
      <c r="AT175" s="2"/>
      <c r="AU175" s="2"/>
      <c r="AV175" s="2"/>
      <c r="AW175" s="9"/>
      <c r="BI175" s="8"/>
      <c r="BJ175" s="8"/>
      <c r="BK175" s="7"/>
      <c r="BM175" s="2"/>
      <c r="CB175" s="8"/>
      <c r="CC175" s="8"/>
      <c r="CD175" s="7"/>
      <c r="CE175" s="2"/>
      <c r="CF175" s="2"/>
      <c r="CU175" s="8"/>
      <c r="CV175" s="8"/>
      <c r="CW175" s="7"/>
      <c r="CX175" s="2"/>
      <c r="CY175" s="2"/>
      <c r="DM175" s="8"/>
      <c r="DN175" s="8"/>
      <c r="DO175" s="7"/>
    </row>
    <row r="176" spans="1:119" ht="60" x14ac:dyDescent="0.35">
      <c r="A176" s="4" t="s">
        <v>194</v>
      </c>
      <c r="B176" s="4" t="s">
        <v>195</v>
      </c>
      <c r="C176" s="4" t="s">
        <v>37</v>
      </c>
      <c r="D176" s="4" t="s">
        <v>252</v>
      </c>
      <c r="E176" s="114" t="s">
        <v>232</v>
      </c>
      <c r="F176" s="52" t="s">
        <v>260</v>
      </c>
      <c r="G176" s="4" t="s">
        <v>189</v>
      </c>
      <c r="H176" s="4" t="s">
        <v>196</v>
      </c>
      <c r="I176" s="24" t="s">
        <v>241</v>
      </c>
    </row>
    <row r="177" spans="1:10" ht="27" customHeight="1" x14ac:dyDescent="0.35">
      <c r="A177" s="10">
        <f>A174+1</f>
        <v>156</v>
      </c>
      <c r="B177" s="16" t="s">
        <v>174</v>
      </c>
      <c r="C177" s="33" t="s">
        <v>173</v>
      </c>
      <c r="D177" s="43">
        <v>690</v>
      </c>
      <c r="E177" s="94"/>
      <c r="F177" s="51">
        <f t="shared" ref="F177:F186" si="33">IF(OR(E177&gt;D177,E177&lt;0),"BdA Unitaria Superata o inserimento errato",TRUNC(E177,2))</f>
        <v>0</v>
      </c>
      <c r="G177" s="10" t="s">
        <v>170</v>
      </c>
      <c r="H177" s="17" t="s">
        <v>172</v>
      </c>
      <c r="I177" s="23">
        <v>1029</v>
      </c>
      <c r="J177" s="8">
        <f t="shared" ref="J177:J186" si="34">IFERROR(I177*$F177,"BdA superata o errore di inserimento")</f>
        <v>0</v>
      </c>
    </row>
    <row r="178" spans="1:10" ht="27" customHeight="1" x14ac:dyDescent="0.35">
      <c r="A178" s="10">
        <f>A177+1</f>
        <v>157</v>
      </c>
      <c r="B178" s="16" t="s">
        <v>175</v>
      </c>
      <c r="C178" s="33" t="s">
        <v>173</v>
      </c>
      <c r="D178" s="43">
        <v>450</v>
      </c>
      <c r="E178" s="94"/>
      <c r="F178" s="51">
        <f t="shared" si="33"/>
        <v>0</v>
      </c>
      <c r="G178" s="10" t="s">
        <v>170</v>
      </c>
      <c r="H178" s="17" t="s">
        <v>172</v>
      </c>
      <c r="I178" s="23">
        <v>3550</v>
      </c>
      <c r="J178" s="8">
        <f t="shared" si="34"/>
        <v>0</v>
      </c>
    </row>
    <row r="179" spans="1:10" ht="27" customHeight="1" x14ac:dyDescent="0.35">
      <c r="A179" s="10">
        <f t="shared" ref="A179:A184" si="35">A178+1</f>
        <v>158</v>
      </c>
      <c r="B179" s="16" t="s">
        <v>176</v>
      </c>
      <c r="C179" s="33" t="s">
        <v>173</v>
      </c>
      <c r="D179" s="43">
        <v>355</v>
      </c>
      <c r="E179" s="94"/>
      <c r="F179" s="51">
        <f t="shared" si="33"/>
        <v>0</v>
      </c>
      <c r="G179" s="10" t="s">
        <v>170</v>
      </c>
      <c r="H179" s="17" t="s">
        <v>172</v>
      </c>
      <c r="I179" s="23">
        <v>3500</v>
      </c>
      <c r="J179" s="8">
        <f t="shared" si="34"/>
        <v>0</v>
      </c>
    </row>
    <row r="180" spans="1:10" ht="27" customHeight="1" x14ac:dyDescent="0.35">
      <c r="A180" s="10">
        <f t="shared" si="35"/>
        <v>159</v>
      </c>
      <c r="B180" s="16" t="s">
        <v>177</v>
      </c>
      <c r="C180" s="33" t="s">
        <v>173</v>
      </c>
      <c r="D180" s="43">
        <v>680</v>
      </c>
      <c r="E180" s="94"/>
      <c r="F180" s="51">
        <f t="shared" si="33"/>
        <v>0</v>
      </c>
      <c r="G180" s="10" t="s">
        <v>170</v>
      </c>
      <c r="H180" s="17" t="s">
        <v>172</v>
      </c>
      <c r="I180" s="23">
        <v>294</v>
      </c>
      <c r="J180" s="8">
        <f t="shared" si="34"/>
        <v>0</v>
      </c>
    </row>
    <row r="181" spans="1:10" ht="27" customHeight="1" x14ac:dyDescent="0.35">
      <c r="A181" s="10">
        <f t="shared" si="35"/>
        <v>160</v>
      </c>
      <c r="B181" s="16" t="s">
        <v>178</v>
      </c>
      <c r="C181" s="33" t="s">
        <v>173</v>
      </c>
      <c r="D181" s="43">
        <v>420</v>
      </c>
      <c r="E181" s="94"/>
      <c r="F181" s="51">
        <f t="shared" si="33"/>
        <v>0</v>
      </c>
      <c r="G181" s="10" t="s">
        <v>170</v>
      </c>
      <c r="H181" s="17" t="s">
        <v>172</v>
      </c>
      <c r="I181" s="23">
        <v>714</v>
      </c>
      <c r="J181" s="8">
        <f t="shared" si="34"/>
        <v>0</v>
      </c>
    </row>
    <row r="182" spans="1:10" ht="27" customHeight="1" x14ac:dyDescent="0.35">
      <c r="A182" s="10">
        <f t="shared" si="35"/>
        <v>161</v>
      </c>
      <c r="B182" s="34" t="s">
        <v>179</v>
      </c>
      <c r="C182" s="33" t="s">
        <v>173</v>
      </c>
      <c r="D182" s="43">
        <v>800</v>
      </c>
      <c r="E182" s="94"/>
      <c r="F182" s="51">
        <f t="shared" si="33"/>
        <v>0</v>
      </c>
      <c r="G182" s="10" t="s">
        <v>170</v>
      </c>
      <c r="H182" s="17" t="s">
        <v>172</v>
      </c>
      <c r="I182" s="23">
        <v>15</v>
      </c>
      <c r="J182" s="8">
        <f t="shared" si="34"/>
        <v>0</v>
      </c>
    </row>
    <row r="183" spans="1:10" ht="27" customHeight="1" x14ac:dyDescent="0.35">
      <c r="A183" s="10">
        <f t="shared" si="35"/>
        <v>162</v>
      </c>
      <c r="B183" s="15" t="s">
        <v>180</v>
      </c>
      <c r="C183" s="33" t="s">
        <v>173</v>
      </c>
      <c r="D183" s="43">
        <v>670</v>
      </c>
      <c r="E183" s="94"/>
      <c r="F183" s="51">
        <f t="shared" si="33"/>
        <v>0</v>
      </c>
      <c r="G183" s="10" t="s">
        <v>170</v>
      </c>
      <c r="H183" s="17" t="s">
        <v>172</v>
      </c>
      <c r="I183" s="23">
        <v>80</v>
      </c>
      <c r="J183" s="8">
        <f t="shared" si="34"/>
        <v>0</v>
      </c>
    </row>
    <row r="184" spans="1:10" ht="27" customHeight="1" x14ac:dyDescent="0.35">
      <c r="A184" s="10">
        <f t="shared" si="35"/>
        <v>163</v>
      </c>
      <c r="B184" s="34" t="s">
        <v>181</v>
      </c>
      <c r="C184" s="33" t="s">
        <v>173</v>
      </c>
      <c r="D184" s="43">
        <v>580</v>
      </c>
      <c r="E184" s="94"/>
      <c r="F184" s="51">
        <f t="shared" si="33"/>
        <v>0</v>
      </c>
      <c r="G184" s="10" t="s">
        <v>170</v>
      </c>
      <c r="H184" s="17" t="s">
        <v>172</v>
      </c>
      <c r="I184" s="23">
        <v>350</v>
      </c>
      <c r="J184" s="8">
        <f t="shared" si="34"/>
        <v>0</v>
      </c>
    </row>
    <row r="185" spans="1:10" ht="27" customHeight="1" x14ac:dyDescent="0.35">
      <c r="A185" s="10">
        <f t="shared" ref="A185:A186" si="36">A184+1</f>
        <v>164</v>
      </c>
      <c r="B185" s="34" t="s">
        <v>182</v>
      </c>
      <c r="C185" s="33" t="s">
        <v>173</v>
      </c>
      <c r="D185" s="43">
        <v>430</v>
      </c>
      <c r="E185" s="94"/>
      <c r="F185" s="51">
        <f t="shared" si="33"/>
        <v>0</v>
      </c>
      <c r="G185" s="10" t="s">
        <v>170</v>
      </c>
      <c r="H185" s="17" t="s">
        <v>172</v>
      </c>
      <c r="I185" s="23">
        <v>275</v>
      </c>
      <c r="J185" s="8">
        <f t="shared" si="34"/>
        <v>0</v>
      </c>
    </row>
    <row r="186" spans="1:10" ht="36" x14ac:dyDescent="0.35">
      <c r="A186" s="10">
        <f t="shared" si="36"/>
        <v>165</v>
      </c>
      <c r="B186" s="34" t="s">
        <v>183</v>
      </c>
      <c r="C186" s="33" t="s">
        <v>173</v>
      </c>
      <c r="D186" s="43">
        <v>330</v>
      </c>
      <c r="E186" s="94"/>
      <c r="F186" s="51">
        <f t="shared" si="33"/>
        <v>0</v>
      </c>
      <c r="G186" s="10" t="s">
        <v>170</v>
      </c>
      <c r="H186" s="17" t="s">
        <v>172</v>
      </c>
      <c r="I186" s="23">
        <v>948</v>
      </c>
      <c r="J186" s="8">
        <f t="shared" si="34"/>
        <v>0</v>
      </c>
    </row>
  </sheetData>
  <sheetProtection algorithmName="SHA-512" hashValue="7SYeJuSL8ZmYy1nyUQZJ79wx9x3g5bcw93k4uH6pLJAxqB2FSeN1BU96FtGda3x2GCZUofw/nfvF1l6Pr+JRww==" saltValue="+k/k8PImaU5unl9upzDZMg==" spinCount="100000" sheet="1" objects="1" scenarios="1" selectLockedCells="1"/>
  <mergeCells count="49">
    <mergeCell ref="F111:F112"/>
    <mergeCell ref="F113:F114"/>
    <mergeCell ref="F97:F98"/>
    <mergeCell ref="F101:F102"/>
    <mergeCell ref="F105:F106"/>
    <mergeCell ref="F107:F108"/>
    <mergeCell ref="F109:F110"/>
    <mergeCell ref="E109:E110"/>
    <mergeCell ref="B105:B106"/>
    <mergeCell ref="C105:C106"/>
    <mergeCell ref="E105:E106"/>
    <mergeCell ref="B107:B108"/>
    <mergeCell ref="C107:C108"/>
    <mergeCell ref="E107:E108"/>
    <mergeCell ref="D105:D106"/>
    <mergeCell ref="D107:D108"/>
    <mergeCell ref="D109:D110"/>
    <mergeCell ref="D101:D102"/>
    <mergeCell ref="E111:E112"/>
    <mergeCell ref="A113:A114"/>
    <mergeCell ref="B113:B114"/>
    <mergeCell ref="C113:C114"/>
    <mergeCell ref="E113:E114"/>
    <mergeCell ref="D111:D112"/>
    <mergeCell ref="D113:D114"/>
    <mergeCell ref="A109:A110"/>
    <mergeCell ref="A111:A112"/>
    <mergeCell ref="B111:B112"/>
    <mergeCell ref="C111:C112"/>
    <mergeCell ref="A105:A106"/>
    <mergeCell ref="A107:A108"/>
    <mergeCell ref="B109:B110"/>
    <mergeCell ref="C109:C110"/>
    <mergeCell ref="A144:I144"/>
    <mergeCell ref="A175:I175"/>
    <mergeCell ref="A1:I1"/>
    <mergeCell ref="A99:I99"/>
    <mergeCell ref="A103:I103"/>
    <mergeCell ref="A115:I115"/>
    <mergeCell ref="A140:I140"/>
    <mergeCell ref="A101:A102"/>
    <mergeCell ref="B101:B102"/>
    <mergeCell ref="C101:C102"/>
    <mergeCell ref="E101:E102"/>
    <mergeCell ref="A97:A98"/>
    <mergeCell ref="B97:B98"/>
    <mergeCell ref="C97:C98"/>
    <mergeCell ref="E97:E98"/>
    <mergeCell ref="D97:D98"/>
  </mergeCells>
  <phoneticPr fontId="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0F5FB-5401-45D5-BFAB-E6D6AEC52A66}">
  <sheetPr>
    <tabColor theme="0" tint="-0.34998626667073579"/>
  </sheetPr>
  <dimension ref="A1:CF283"/>
  <sheetViews>
    <sheetView showGridLines="0" zoomScale="80" zoomScaleNormal="80" workbookViewId="0">
      <selection sqref="A1:XFD1048576"/>
    </sheetView>
  </sheetViews>
  <sheetFormatPr defaultRowHeight="14.5" x14ac:dyDescent="0.35"/>
  <cols>
    <col min="1" max="1" width="8.7265625" style="1" customWidth="1"/>
    <col min="2" max="2" width="38.7265625" style="1" customWidth="1"/>
    <col min="3" max="3" width="11.453125" style="1" customWidth="1"/>
    <col min="4" max="4" width="23.90625" style="1" customWidth="1"/>
    <col min="5" max="5" width="18" style="25" bestFit="1" customWidth="1"/>
    <col min="6" max="6" width="14.7265625" style="25" customWidth="1"/>
    <col min="7" max="7" width="12.453125" style="25" customWidth="1"/>
    <col min="8" max="8" width="12.453125" style="1" bestFit="1" customWidth="1"/>
    <col min="9" max="9" width="3.26953125" customWidth="1"/>
    <col min="10" max="10" width="22.26953125" style="1" customWidth="1"/>
    <col min="11" max="11" width="12.81640625" style="1" bestFit="1" customWidth="1"/>
  </cols>
  <sheetData>
    <row r="1" spans="1:84" ht="24" customHeight="1" thickBot="1" x14ac:dyDescent="0.4">
      <c r="A1" s="178" t="s">
        <v>198</v>
      </c>
      <c r="B1" s="178"/>
      <c r="C1" s="178"/>
      <c r="D1" s="178"/>
      <c r="E1" s="178"/>
      <c r="F1" s="178"/>
      <c r="G1" s="178"/>
      <c r="H1" s="178"/>
    </row>
    <row r="2" spans="1:84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237</v>
      </c>
      <c r="F2" s="52" t="s">
        <v>260</v>
      </c>
      <c r="G2" s="98" t="s">
        <v>37</v>
      </c>
      <c r="H2" s="100" t="s">
        <v>236</v>
      </c>
      <c r="J2" s="175" t="s">
        <v>247</v>
      </c>
      <c r="K2" s="176"/>
      <c r="L2" s="176"/>
      <c r="M2" s="177"/>
    </row>
    <row r="3" spans="1:84" s="1" customFormat="1" ht="24.5" x14ac:dyDescent="0.35">
      <c r="A3" s="12">
        <v>1</v>
      </c>
      <c r="B3" s="18" t="s">
        <v>3</v>
      </c>
      <c r="C3" s="12" t="s">
        <v>52</v>
      </c>
      <c r="D3" s="13" t="s">
        <v>142</v>
      </c>
      <c r="E3" s="22">
        <v>180</v>
      </c>
      <c r="F3" s="72">
        <f>'OE - Puj,k - ALL.5D '!F3</f>
        <v>0</v>
      </c>
      <c r="G3" s="99" t="s">
        <v>38</v>
      </c>
      <c r="H3" s="101">
        <f t="shared" ref="H3:H34" si="0">$F3*E3</f>
        <v>0</v>
      </c>
      <c r="I3" s="38"/>
      <c r="J3" s="74" t="s">
        <v>222</v>
      </c>
      <c r="K3" s="36" cm="1">
        <f t="array" ref="K3">SUMPRODUCT((H3:H70)*($G3:$G70="Canone Mensile")*($C3:$C70="C_STD"))</f>
        <v>0</v>
      </c>
      <c r="L3"/>
      <c r="M3" s="75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</row>
    <row r="4" spans="1:84" s="1" customFormat="1" ht="25" thickBot="1" x14ac:dyDescent="0.4">
      <c r="A4" s="12">
        <v>2</v>
      </c>
      <c r="B4" s="18" t="s">
        <v>4</v>
      </c>
      <c r="C4" s="12" t="s">
        <v>52</v>
      </c>
      <c r="D4" s="13" t="s">
        <v>143</v>
      </c>
      <c r="E4" s="22">
        <v>8460</v>
      </c>
      <c r="F4" s="72">
        <f>'OE - Puj,k - ALL.5D '!F4</f>
        <v>0</v>
      </c>
      <c r="G4" s="99" t="s">
        <v>39</v>
      </c>
      <c r="H4" s="101">
        <f t="shared" si="0"/>
        <v>0</v>
      </c>
      <c r="I4" s="38"/>
      <c r="J4" s="76" t="s">
        <v>223</v>
      </c>
      <c r="K4" s="77" cm="1">
        <f t="array" ref="K4">SUMPRODUCT((H3:H70)*($G3:$G70="Canone Mensile")*($C3:$C70="C_ADV"))</f>
        <v>0</v>
      </c>
      <c r="L4" s="78"/>
      <c r="M4" s="79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</row>
    <row r="5" spans="1:84" s="1" customFormat="1" ht="24" x14ac:dyDescent="0.35">
      <c r="A5" s="12">
        <v>3</v>
      </c>
      <c r="B5" s="18" t="s">
        <v>5</v>
      </c>
      <c r="C5" s="12" t="s">
        <v>52</v>
      </c>
      <c r="D5" s="13" t="s">
        <v>142</v>
      </c>
      <c r="E5" s="22">
        <v>45</v>
      </c>
      <c r="F5" s="72">
        <f>'OE - Puj,k - ALL.5D '!F5</f>
        <v>0</v>
      </c>
      <c r="G5" s="99" t="s">
        <v>38</v>
      </c>
      <c r="H5" s="101">
        <f t="shared" si="0"/>
        <v>0</v>
      </c>
      <c r="I5"/>
      <c r="J5" s="39"/>
      <c r="K5" s="3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</row>
    <row r="6" spans="1:84" s="1" customFormat="1" ht="24" x14ac:dyDescent="0.35">
      <c r="A6" s="12">
        <v>4</v>
      </c>
      <c r="B6" s="18" t="s">
        <v>6</v>
      </c>
      <c r="C6" s="12" t="s">
        <v>52</v>
      </c>
      <c r="D6" s="13" t="s">
        <v>143</v>
      </c>
      <c r="E6" s="22">
        <v>2115</v>
      </c>
      <c r="F6" s="72">
        <f>'OE - Puj,k - ALL.5D '!F6</f>
        <v>0</v>
      </c>
      <c r="G6" s="99" t="s">
        <v>39</v>
      </c>
      <c r="H6" s="101">
        <f t="shared" si="0"/>
        <v>0</v>
      </c>
      <c r="I6"/>
      <c r="J6" s="39"/>
      <c r="K6" s="3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</row>
    <row r="7" spans="1:84" s="1" customFormat="1" ht="24" x14ac:dyDescent="0.35">
      <c r="A7" s="12">
        <v>5</v>
      </c>
      <c r="B7" s="18" t="s">
        <v>7</v>
      </c>
      <c r="C7" s="12" t="s">
        <v>52</v>
      </c>
      <c r="D7" s="13" t="s">
        <v>142</v>
      </c>
      <c r="E7" s="22">
        <v>43</v>
      </c>
      <c r="F7" s="72">
        <f>'OE - Puj,k - ALL.5D '!F7</f>
        <v>0</v>
      </c>
      <c r="G7" s="99" t="s">
        <v>38</v>
      </c>
      <c r="H7" s="101">
        <f t="shared" si="0"/>
        <v>0</v>
      </c>
      <c r="I7"/>
      <c r="K7" s="3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</row>
    <row r="8" spans="1:84" s="1" customFormat="1" ht="24" x14ac:dyDescent="0.35">
      <c r="A8" s="12">
        <v>6</v>
      </c>
      <c r="B8" s="18" t="s">
        <v>8</v>
      </c>
      <c r="C8" s="12" t="s">
        <v>52</v>
      </c>
      <c r="D8" s="13" t="s">
        <v>143</v>
      </c>
      <c r="E8" s="22">
        <v>2021</v>
      </c>
      <c r="F8" s="72">
        <f>'OE - Puj,k - ALL.5D '!F8</f>
        <v>0</v>
      </c>
      <c r="G8" s="99" t="s">
        <v>39</v>
      </c>
      <c r="H8" s="101">
        <f t="shared" si="0"/>
        <v>0</v>
      </c>
      <c r="I8"/>
      <c r="K8" s="37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</row>
    <row r="9" spans="1:84" s="1" customFormat="1" ht="24" x14ac:dyDescent="0.35">
      <c r="A9" s="12">
        <v>7</v>
      </c>
      <c r="B9" s="18" t="s">
        <v>9</v>
      </c>
      <c r="C9" s="12" t="s">
        <v>52</v>
      </c>
      <c r="D9" s="13" t="s">
        <v>142</v>
      </c>
      <c r="E9" s="22">
        <v>40</v>
      </c>
      <c r="F9" s="72">
        <f>'OE - Puj,k - ALL.5D '!F9</f>
        <v>0</v>
      </c>
      <c r="G9" s="99" t="s">
        <v>38</v>
      </c>
      <c r="H9" s="101">
        <f t="shared" si="0"/>
        <v>0</v>
      </c>
      <c r="I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</row>
    <row r="10" spans="1:84" s="1" customFormat="1" ht="24" x14ac:dyDescent="0.35">
      <c r="A10" s="12">
        <v>8</v>
      </c>
      <c r="B10" s="18" t="s">
        <v>10</v>
      </c>
      <c r="C10" s="12" t="s">
        <v>52</v>
      </c>
      <c r="D10" s="13" t="s">
        <v>143</v>
      </c>
      <c r="E10" s="22">
        <v>1880</v>
      </c>
      <c r="F10" s="72">
        <f>'OE - Puj,k - ALL.5D '!F10</f>
        <v>0</v>
      </c>
      <c r="G10" s="99" t="s">
        <v>39</v>
      </c>
      <c r="H10" s="101">
        <f t="shared" si="0"/>
        <v>0</v>
      </c>
      <c r="I10"/>
      <c r="K10" s="3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</row>
    <row r="11" spans="1:84" s="1" customFormat="1" ht="24" x14ac:dyDescent="0.35">
      <c r="A11" s="12">
        <v>9</v>
      </c>
      <c r="B11" s="18" t="s">
        <v>11</v>
      </c>
      <c r="C11" s="12" t="s">
        <v>52</v>
      </c>
      <c r="D11" s="13" t="s">
        <v>142</v>
      </c>
      <c r="E11" s="22">
        <v>61</v>
      </c>
      <c r="F11" s="72">
        <f>'OE - Puj,k - ALL.5D '!F11</f>
        <v>0</v>
      </c>
      <c r="G11" s="99" t="s">
        <v>38</v>
      </c>
      <c r="H11" s="101">
        <f t="shared" si="0"/>
        <v>0</v>
      </c>
      <c r="I11"/>
      <c r="K11" s="3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</row>
    <row r="12" spans="1:84" s="1" customFormat="1" ht="24" x14ac:dyDescent="0.35">
      <c r="A12" s="12">
        <v>10</v>
      </c>
      <c r="B12" s="18" t="s">
        <v>12</v>
      </c>
      <c r="C12" s="12" t="s">
        <v>52</v>
      </c>
      <c r="D12" s="13" t="s">
        <v>143</v>
      </c>
      <c r="E12" s="22">
        <v>2867</v>
      </c>
      <c r="F12" s="72">
        <f>'OE - Puj,k - ALL.5D '!F12</f>
        <v>0</v>
      </c>
      <c r="G12" s="99" t="s">
        <v>39</v>
      </c>
      <c r="H12" s="101">
        <f t="shared" si="0"/>
        <v>0</v>
      </c>
      <c r="I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</row>
    <row r="13" spans="1:84" s="1" customFormat="1" ht="24" x14ac:dyDescent="0.35">
      <c r="A13" s="12">
        <v>11</v>
      </c>
      <c r="B13" s="18" t="s">
        <v>13</v>
      </c>
      <c r="C13" s="12" t="s">
        <v>52</v>
      </c>
      <c r="D13" s="13" t="s">
        <v>142</v>
      </c>
      <c r="E13" s="22">
        <v>61</v>
      </c>
      <c r="F13" s="72">
        <f>'OE - Puj,k - ALL.5D '!F13</f>
        <v>0</v>
      </c>
      <c r="G13" s="99" t="s">
        <v>38</v>
      </c>
      <c r="H13" s="101">
        <f t="shared" si="0"/>
        <v>0</v>
      </c>
      <c r="I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</row>
    <row r="14" spans="1:84" s="1" customFormat="1" ht="24" x14ac:dyDescent="0.35">
      <c r="A14" s="12">
        <v>12</v>
      </c>
      <c r="B14" s="18" t="s">
        <v>14</v>
      </c>
      <c r="C14" s="12" t="s">
        <v>52</v>
      </c>
      <c r="D14" s="13" t="s">
        <v>143</v>
      </c>
      <c r="E14" s="22">
        <v>2867</v>
      </c>
      <c r="F14" s="72">
        <f>'OE - Puj,k - ALL.5D '!F14</f>
        <v>0</v>
      </c>
      <c r="G14" s="99" t="s">
        <v>39</v>
      </c>
      <c r="H14" s="101">
        <f t="shared" si="0"/>
        <v>0</v>
      </c>
      <c r="I14"/>
      <c r="K14" s="32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</row>
    <row r="15" spans="1:84" s="1" customFormat="1" ht="24" x14ac:dyDescent="0.35">
      <c r="A15" s="12">
        <v>13</v>
      </c>
      <c r="B15" s="18" t="s">
        <v>15</v>
      </c>
      <c r="C15" s="12" t="s">
        <v>52</v>
      </c>
      <c r="D15" s="13" t="s">
        <v>142</v>
      </c>
      <c r="E15" s="22">
        <v>18</v>
      </c>
      <c r="F15" s="72">
        <f>'OE - Puj,k - ALL.5D '!F15</f>
        <v>0</v>
      </c>
      <c r="G15" s="99" t="s">
        <v>38</v>
      </c>
      <c r="H15" s="101">
        <f t="shared" si="0"/>
        <v>0</v>
      </c>
      <c r="I15"/>
      <c r="K15" s="32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</row>
    <row r="16" spans="1:84" s="1" customFormat="1" ht="24" x14ac:dyDescent="0.35">
      <c r="A16" s="12">
        <v>14</v>
      </c>
      <c r="B16" s="18" t="s">
        <v>16</v>
      </c>
      <c r="C16" s="12" t="s">
        <v>52</v>
      </c>
      <c r="D16" s="13" t="s">
        <v>143</v>
      </c>
      <c r="E16" s="22">
        <v>846</v>
      </c>
      <c r="F16" s="72">
        <f>'OE - Puj,k - ALL.5D '!F16</f>
        <v>0</v>
      </c>
      <c r="G16" s="99" t="s">
        <v>39</v>
      </c>
      <c r="H16" s="101">
        <f t="shared" si="0"/>
        <v>0</v>
      </c>
      <c r="I16"/>
      <c r="K16" s="32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</row>
    <row r="17" spans="1:84" s="1" customFormat="1" ht="24" x14ac:dyDescent="0.35">
      <c r="A17" s="12">
        <v>15</v>
      </c>
      <c r="B17" s="18" t="s">
        <v>17</v>
      </c>
      <c r="C17" s="12" t="s">
        <v>52</v>
      </c>
      <c r="D17" s="13" t="s">
        <v>142</v>
      </c>
      <c r="E17" s="22">
        <v>18</v>
      </c>
      <c r="F17" s="72">
        <f>'OE - Puj,k - ALL.5D '!F17</f>
        <v>0</v>
      </c>
      <c r="G17" s="99" t="s">
        <v>38</v>
      </c>
      <c r="H17" s="101">
        <f t="shared" si="0"/>
        <v>0</v>
      </c>
      <c r="I17"/>
      <c r="K17" s="32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</row>
    <row r="18" spans="1:84" s="1" customFormat="1" ht="24" x14ac:dyDescent="0.35">
      <c r="A18" s="12">
        <v>16</v>
      </c>
      <c r="B18" s="18" t="s">
        <v>18</v>
      </c>
      <c r="C18" s="12" t="s">
        <v>52</v>
      </c>
      <c r="D18" s="13" t="s">
        <v>143</v>
      </c>
      <c r="E18" s="22">
        <v>846</v>
      </c>
      <c r="F18" s="72">
        <f>'OE - Puj,k - ALL.5D '!F18</f>
        <v>0</v>
      </c>
      <c r="G18" s="99" t="s">
        <v>39</v>
      </c>
      <c r="H18" s="101">
        <f t="shared" si="0"/>
        <v>0</v>
      </c>
      <c r="I18"/>
      <c r="K18" s="32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</row>
    <row r="19" spans="1:84" s="1" customFormat="1" ht="24" x14ac:dyDescent="0.35">
      <c r="A19" s="12">
        <v>17</v>
      </c>
      <c r="B19" s="18" t="s">
        <v>19</v>
      </c>
      <c r="C19" s="12" t="s">
        <v>52</v>
      </c>
      <c r="D19" s="13" t="s">
        <v>142</v>
      </c>
      <c r="E19" s="22">
        <v>141</v>
      </c>
      <c r="F19" s="72">
        <f>'OE - Puj,k - ALL.5D '!F19</f>
        <v>0</v>
      </c>
      <c r="G19" s="99" t="s">
        <v>38</v>
      </c>
      <c r="H19" s="101">
        <f t="shared" si="0"/>
        <v>0</v>
      </c>
      <c r="I19"/>
      <c r="K19" s="32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</row>
    <row r="20" spans="1:84" s="1" customFormat="1" ht="24" x14ac:dyDescent="0.35">
      <c r="A20" s="12">
        <v>18</v>
      </c>
      <c r="B20" s="18" t="s">
        <v>20</v>
      </c>
      <c r="C20" s="12" t="s">
        <v>52</v>
      </c>
      <c r="D20" s="13" t="s">
        <v>143</v>
      </c>
      <c r="E20" s="22">
        <v>6627</v>
      </c>
      <c r="F20" s="72">
        <f>'OE - Puj,k - ALL.5D '!F20</f>
        <v>0</v>
      </c>
      <c r="G20" s="99" t="s">
        <v>39</v>
      </c>
      <c r="H20" s="101">
        <f t="shared" si="0"/>
        <v>0</v>
      </c>
      <c r="I20"/>
      <c r="K20" s="32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</row>
    <row r="21" spans="1:84" s="1" customFormat="1" ht="24" x14ac:dyDescent="0.35">
      <c r="A21" s="12">
        <v>19</v>
      </c>
      <c r="B21" s="18" t="s">
        <v>21</v>
      </c>
      <c r="C21" s="12" t="s">
        <v>52</v>
      </c>
      <c r="D21" s="13" t="s">
        <v>142</v>
      </c>
      <c r="E21" s="22">
        <v>45</v>
      </c>
      <c r="F21" s="72">
        <f>'OE - Puj,k - ALL.5D '!F21</f>
        <v>0</v>
      </c>
      <c r="G21" s="99" t="s">
        <v>38</v>
      </c>
      <c r="H21" s="101">
        <f t="shared" si="0"/>
        <v>0</v>
      </c>
      <c r="I21"/>
      <c r="K21" s="32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</row>
    <row r="22" spans="1:84" ht="24" x14ac:dyDescent="0.35">
      <c r="A22" s="12">
        <v>20</v>
      </c>
      <c r="B22" s="18" t="s">
        <v>22</v>
      </c>
      <c r="C22" s="12" t="s">
        <v>52</v>
      </c>
      <c r="D22" s="13" t="s">
        <v>143</v>
      </c>
      <c r="E22" s="22">
        <v>2115</v>
      </c>
      <c r="F22" s="72">
        <f>'OE - Puj,k - ALL.5D '!F22</f>
        <v>0</v>
      </c>
      <c r="G22" s="99" t="s">
        <v>39</v>
      </c>
      <c r="H22" s="101">
        <f t="shared" si="0"/>
        <v>0</v>
      </c>
      <c r="K22" s="32"/>
    </row>
    <row r="23" spans="1:84" ht="24" x14ac:dyDescent="0.35">
      <c r="A23" s="12">
        <v>21</v>
      </c>
      <c r="B23" s="18" t="s">
        <v>23</v>
      </c>
      <c r="C23" s="12" t="s">
        <v>52</v>
      </c>
      <c r="D23" s="13" t="s">
        <v>142</v>
      </c>
      <c r="E23" s="22">
        <v>51</v>
      </c>
      <c r="F23" s="72">
        <f>'OE - Puj,k - ALL.5D '!F23</f>
        <v>0</v>
      </c>
      <c r="G23" s="99" t="s">
        <v>38</v>
      </c>
      <c r="H23" s="101">
        <f t="shared" si="0"/>
        <v>0</v>
      </c>
      <c r="K23" s="32"/>
    </row>
    <row r="24" spans="1:84" ht="24" x14ac:dyDescent="0.35">
      <c r="A24" s="12">
        <v>22</v>
      </c>
      <c r="B24" s="18" t="s">
        <v>24</v>
      </c>
      <c r="C24" s="12" t="s">
        <v>52</v>
      </c>
      <c r="D24" s="13" t="s">
        <v>143</v>
      </c>
      <c r="E24" s="22">
        <v>2397</v>
      </c>
      <c r="F24" s="72">
        <f>'OE - Puj,k - ALL.5D '!F24</f>
        <v>0</v>
      </c>
      <c r="G24" s="99" t="s">
        <v>39</v>
      </c>
      <c r="H24" s="101">
        <f t="shared" si="0"/>
        <v>0</v>
      </c>
      <c r="K24" s="32"/>
    </row>
    <row r="25" spans="1:84" s="1" customFormat="1" ht="24" x14ac:dyDescent="0.35">
      <c r="A25" s="12">
        <v>23</v>
      </c>
      <c r="B25" s="18" t="s">
        <v>25</v>
      </c>
      <c r="C25" s="12" t="s">
        <v>52</v>
      </c>
      <c r="D25" s="13" t="s">
        <v>142</v>
      </c>
      <c r="E25" s="22">
        <v>13</v>
      </c>
      <c r="F25" s="72">
        <f>'OE - Puj,k - ALL.5D '!F25</f>
        <v>0</v>
      </c>
      <c r="G25" s="99" t="s">
        <v>38</v>
      </c>
      <c r="H25" s="101">
        <f t="shared" si="0"/>
        <v>0</v>
      </c>
      <c r="I25"/>
      <c r="K25" s="32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</row>
    <row r="26" spans="1:84" s="1" customFormat="1" ht="24" x14ac:dyDescent="0.35">
      <c r="A26" s="12">
        <v>24</v>
      </c>
      <c r="B26" s="18" t="s">
        <v>26</v>
      </c>
      <c r="C26" s="12" t="s">
        <v>52</v>
      </c>
      <c r="D26" s="13" t="s">
        <v>143</v>
      </c>
      <c r="E26" s="22">
        <v>611</v>
      </c>
      <c r="F26" s="72">
        <f>'OE - Puj,k - ALL.5D '!F26</f>
        <v>0</v>
      </c>
      <c r="G26" s="99" t="s">
        <v>39</v>
      </c>
      <c r="H26" s="101">
        <f t="shared" si="0"/>
        <v>0</v>
      </c>
      <c r="I26"/>
      <c r="K26" s="32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</row>
    <row r="27" spans="1:84" s="1" customFormat="1" ht="24" x14ac:dyDescent="0.35">
      <c r="A27" s="12">
        <v>25</v>
      </c>
      <c r="B27" s="18" t="s">
        <v>27</v>
      </c>
      <c r="C27" s="12" t="s">
        <v>52</v>
      </c>
      <c r="D27" s="13" t="s">
        <v>142</v>
      </c>
      <c r="E27" s="22">
        <v>7</v>
      </c>
      <c r="F27" s="72">
        <f>'OE - Puj,k - ALL.5D '!F27</f>
        <v>0</v>
      </c>
      <c r="G27" s="99" t="s">
        <v>38</v>
      </c>
      <c r="H27" s="101">
        <f t="shared" si="0"/>
        <v>0</v>
      </c>
      <c r="I27"/>
      <c r="K27" s="32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</row>
    <row r="28" spans="1:84" s="1" customFormat="1" ht="24" x14ac:dyDescent="0.35">
      <c r="A28" s="12">
        <v>26</v>
      </c>
      <c r="B28" s="18" t="s">
        <v>28</v>
      </c>
      <c r="C28" s="12" t="s">
        <v>52</v>
      </c>
      <c r="D28" s="13" t="s">
        <v>143</v>
      </c>
      <c r="E28" s="22">
        <v>329</v>
      </c>
      <c r="F28" s="72">
        <f>'OE - Puj,k - ALL.5D '!F28</f>
        <v>0</v>
      </c>
      <c r="G28" s="99" t="s">
        <v>39</v>
      </c>
      <c r="H28" s="101">
        <f t="shared" si="0"/>
        <v>0</v>
      </c>
      <c r="I28"/>
      <c r="K28" s="32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</row>
    <row r="29" spans="1:84" s="1" customFormat="1" ht="24" x14ac:dyDescent="0.35">
      <c r="A29" s="12">
        <v>27</v>
      </c>
      <c r="B29" s="18" t="s">
        <v>29</v>
      </c>
      <c r="C29" s="12" t="s">
        <v>52</v>
      </c>
      <c r="D29" s="13" t="s">
        <v>142</v>
      </c>
      <c r="E29" s="22">
        <v>14</v>
      </c>
      <c r="F29" s="72">
        <f>'OE - Puj,k - ALL.5D '!F29</f>
        <v>0</v>
      </c>
      <c r="G29" s="99" t="s">
        <v>38</v>
      </c>
      <c r="H29" s="101">
        <f t="shared" si="0"/>
        <v>0</v>
      </c>
      <c r="I29"/>
      <c r="K29" s="32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</row>
    <row r="30" spans="1:84" s="1" customFormat="1" ht="24" x14ac:dyDescent="0.35">
      <c r="A30" s="12">
        <v>28</v>
      </c>
      <c r="B30" s="18" t="s">
        <v>30</v>
      </c>
      <c r="C30" s="12" t="s">
        <v>52</v>
      </c>
      <c r="D30" s="13" t="s">
        <v>143</v>
      </c>
      <c r="E30" s="22">
        <v>658</v>
      </c>
      <c r="F30" s="72">
        <f>'OE - Puj,k - ALL.5D '!F30</f>
        <v>0</v>
      </c>
      <c r="G30" s="99" t="s">
        <v>39</v>
      </c>
      <c r="H30" s="101">
        <f t="shared" si="0"/>
        <v>0</v>
      </c>
      <c r="I30"/>
      <c r="K30" s="32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</row>
    <row r="31" spans="1:84" s="1" customFormat="1" ht="24" x14ac:dyDescent="0.35">
      <c r="A31" s="12">
        <v>29</v>
      </c>
      <c r="B31" s="18" t="s">
        <v>31</v>
      </c>
      <c r="C31" s="12" t="s">
        <v>52</v>
      </c>
      <c r="D31" s="13" t="s">
        <v>142</v>
      </c>
      <c r="E31" s="22">
        <v>4</v>
      </c>
      <c r="F31" s="72">
        <f>'OE - Puj,k - ALL.5D '!F31</f>
        <v>0</v>
      </c>
      <c r="G31" s="99" t="s">
        <v>38</v>
      </c>
      <c r="H31" s="101">
        <f t="shared" si="0"/>
        <v>0</v>
      </c>
      <c r="I31"/>
      <c r="K31" s="32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</row>
    <row r="32" spans="1:84" s="1" customFormat="1" ht="24" x14ac:dyDescent="0.35">
      <c r="A32" s="12">
        <v>30</v>
      </c>
      <c r="B32" s="18" t="s">
        <v>32</v>
      </c>
      <c r="C32" s="12" t="s">
        <v>52</v>
      </c>
      <c r="D32" s="13" t="s">
        <v>143</v>
      </c>
      <c r="E32" s="22">
        <v>188</v>
      </c>
      <c r="F32" s="72">
        <f>'OE - Puj,k - ALL.5D '!F32</f>
        <v>0</v>
      </c>
      <c r="G32" s="99" t="s">
        <v>39</v>
      </c>
      <c r="H32" s="101">
        <f t="shared" si="0"/>
        <v>0</v>
      </c>
      <c r="I32"/>
      <c r="K32" s="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</row>
    <row r="33" spans="1:84" s="1" customFormat="1" ht="24" x14ac:dyDescent="0.35">
      <c r="A33" s="12">
        <v>31</v>
      </c>
      <c r="B33" s="18" t="s">
        <v>33</v>
      </c>
      <c r="C33" s="12" t="s">
        <v>52</v>
      </c>
      <c r="D33" s="13" t="s">
        <v>142</v>
      </c>
      <c r="E33" s="22">
        <v>3</v>
      </c>
      <c r="F33" s="72">
        <f>'OE - Puj,k - ALL.5D '!F33</f>
        <v>0</v>
      </c>
      <c r="G33" s="99" t="s">
        <v>38</v>
      </c>
      <c r="H33" s="101">
        <f t="shared" si="0"/>
        <v>0</v>
      </c>
      <c r="I33"/>
      <c r="K33" s="32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</row>
    <row r="34" spans="1:84" s="1" customFormat="1" ht="24" x14ac:dyDescent="0.35">
      <c r="A34" s="12">
        <v>32</v>
      </c>
      <c r="B34" s="18" t="s">
        <v>34</v>
      </c>
      <c r="C34" s="12" t="s">
        <v>52</v>
      </c>
      <c r="D34" s="13" t="s">
        <v>143</v>
      </c>
      <c r="E34" s="22">
        <v>141</v>
      </c>
      <c r="F34" s="72">
        <f>'OE - Puj,k - ALL.5D '!F34</f>
        <v>0</v>
      </c>
      <c r="G34" s="99" t="s">
        <v>39</v>
      </c>
      <c r="H34" s="101">
        <f t="shared" si="0"/>
        <v>0</v>
      </c>
      <c r="I34"/>
      <c r="K34" s="32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</row>
    <row r="35" spans="1:84" s="1" customFormat="1" ht="24" x14ac:dyDescent="0.35">
      <c r="A35" s="12">
        <v>33</v>
      </c>
      <c r="B35" s="18" t="s">
        <v>35</v>
      </c>
      <c r="C35" s="12" t="s">
        <v>52</v>
      </c>
      <c r="D35" s="13" t="s">
        <v>142</v>
      </c>
      <c r="E35" s="22">
        <v>3</v>
      </c>
      <c r="F35" s="72">
        <f>'OE - Puj,k - ALL.5D '!F35</f>
        <v>0</v>
      </c>
      <c r="G35" s="99" t="s">
        <v>38</v>
      </c>
      <c r="H35" s="101">
        <f t="shared" ref="H35:H70" si="1">$F35*E35</f>
        <v>0</v>
      </c>
      <c r="I35"/>
      <c r="K35" s="32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</row>
    <row r="36" spans="1:84" s="1" customFormat="1" ht="24" x14ac:dyDescent="0.35">
      <c r="A36" s="12">
        <v>34</v>
      </c>
      <c r="B36" s="18" t="s">
        <v>36</v>
      </c>
      <c r="C36" s="12" t="s">
        <v>52</v>
      </c>
      <c r="D36" s="13" t="s">
        <v>143</v>
      </c>
      <c r="E36" s="22">
        <v>141</v>
      </c>
      <c r="F36" s="72">
        <f>'OE - Puj,k - ALL.5D '!F36</f>
        <v>0</v>
      </c>
      <c r="G36" s="99" t="s">
        <v>39</v>
      </c>
      <c r="H36" s="101">
        <f t="shared" si="1"/>
        <v>0</v>
      </c>
      <c r="I36"/>
      <c r="K36" s="32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</row>
    <row r="37" spans="1:84" s="1" customFormat="1" ht="24" x14ac:dyDescent="0.35">
      <c r="A37" s="10">
        <v>35</v>
      </c>
      <c r="B37" s="16" t="s">
        <v>63</v>
      </c>
      <c r="C37" s="10" t="s">
        <v>61</v>
      </c>
      <c r="D37" s="17" t="s">
        <v>142</v>
      </c>
      <c r="E37" s="23">
        <v>148</v>
      </c>
      <c r="F37" s="72">
        <f>'OE - Puj,k - ALL.5D '!F37</f>
        <v>0</v>
      </c>
      <c r="G37" s="40" t="s">
        <v>38</v>
      </c>
      <c r="H37" s="101">
        <f t="shared" si="1"/>
        <v>0</v>
      </c>
      <c r="I37"/>
      <c r="K37" s="32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</row>
    <row r="38" spans="1:84" s="1" customFormat="1" ht="24" x14ac:dyDescent="0.35">
      <c r="A38" s="10">
        <v>36</v>
      </c>
      <c r="B38" s="16" t="s">
        <v>64</v>
      </c>
      <c r="C38" s="10" t="s">
        <v>61</v>
      </c>
      <c r="D38" s="17" t="s">
        <v>144</v>
      </c>
      <c r="E38" s="23">
        <v>6956</v>
      </c>
      <c r="F38" s="72">
        <f>'OE - Puj,k - ALL.5D '!F38</f>
        <v>0</v>
      </c>
      <c r="G38" s="40" t="s">
        <v>39</v>
      </c>
      <c r="H38" s="101">
        <f t="shared" si="1"/>
        <v>0</v>
      </c>
      <c r="I38"/>
      <c r="K38" s="32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</row>
    <row r="39" spans="1:84" s="1" customFormat="1" ht="24" x14ac:dyDescent="0.35">
      <c r="A39" s="10">
        <v>37</v>
      </c>
      <c r="B39" s="16" t="s">
        <v>65</v>
      </c>
      <c r="C39" s="10" t="s">
        <v>61</v>
      </c>
      <c r="D39" s="17" t="s">
        <v>142</v>
      </c>
      <c r="E39" s="23">
        <v>37</v>
      </c>
      <c r="F39" s="72">
        <f>'OE - Puj,k - ALL.5D '!F39</f>
        <v>0</v>
      </c>
      <c r="G39" s="40" t="s">
        <v>38</v>
      </c>
      <c r="H39" s="101">
        <f t="shared" si="1"/>
        <v>0</v>
      </c>
      <c r="I39"/>
      <c r="K39" s="32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</row>
    <row r="40" spans="1:84" s="1" customFormat="1" ht="24" x14ac:dyDescent="0.35">
      <c r="A40" s="10">
        <v>38</v>
      </c>
      <c r="B40" s="16" t="s">
        <v>66</v>
      </c>
      <c r="C40" s="10" t="s">
        <v>61</v>
      </c>
      <c r="D40" s="17" t="s">
        <v>144</v>
      </c>
      <c r="E40" s="23">
        <v>1739</v>
      </c>
      <c r="F40" s="72">
        <f>'OE - Puj,k - ALL.5D '!F40</f>
        <v>0</v>
      </c>
      <c r="G40" s="40" t="s">
        <v>39</v>
      </c>
      <c r="H40" s="101">
        <f t="shared" si="1"/>
        <v>0</v>
      </c>
      <c r="I40"/>
      <c r="K40" s="32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</row>
    <row r="41" spans="1:84" s="1" customFormat="1" ht="24" x14ac:dyDescent="0.35">
      <c r="A41" s="10">
        <v>39</v>
      </c>
      <c r="B41" s="16" t="s">
        <v>67</v>
      </c>
      <c r="C41" s="10" t="s">
        <v>61</v>
      </c>
      <c r="D41" s="17" t="s">
        <v>142</v>
      </c>
      <c r="E41" s="23">
        <v>35</v>
      </c>
      <c r="F41" s="72">
        <f>'OE - Puj,k - ALL.5D '!F41</f>
        <v>0</v>
      </c>
      <c r="G41" s="40" t="s">
        <v>38</v>
      </c>
      <c r="H41" s="101">
        <f t="shared" si="1"/>
        <v>0</v>
      </c>
      <c r="I41"/>
      <c r="K41" s="32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</row>
    <row r="42" spans="1:84" s="1" customFormat="1" ht="24" x14ac:dyDescent="0.35">
      <c r="A42" s="10">
        <v>40</v>
      </c>
      <c r="B42" s="16" t="s">
        <v>68</v>
      </c>
      <c r="C42" s="10" t="s">
        <v>61</v>
      </c>
      <c r="D42" s="17" t="s">
        <v>144</v>
      </c>
      <c r="E42" s="23">
        <v>1645</v>
      </c>
      <c r="F42" s="72">
        <f>'OE - Puj,k - ALL.5D '!F42</f>
        <v>0</v>
      </c>
      <c r="G42" s="40" t="s">
        <v>39</v>
      </c>
      <c r="H42" s="101">
        <f t="shared" si="1"/>
        <v>0</v>
      </c>
      <c r="I42"/>
      <c r="K42" s="3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</row>
    <row r="43" spans="1:84" s="1" customFormat="1" ht="24" x14ac:dyDescent="0.35">
      <c r="A43" s="10">
        <v>41</v>
      </c>
      <c r="B43" s="16" t="s">
        <v>69</v>
      </c>
      <c r="C43" s="10" t="s">
        <v>61</v>
      </c>
      <c r="D43" s="17" t="s">
        <v>142</v>
      </c>
      <c r="E43" s="23">
        <v>33</v>
      </c>
      <c r="F43" s="72">
        <f>'OE - Puj,k - ALL.5D '!F43</f>
        <v>0</v>
      </c>
      <c r="G43" s="40" t="s">
        <v>38</v>
      </c>
      <c r="H43" s="101">
        <f t="shared" si="1"/>
        <v>0</v>
      </c>
      <c r="I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</row>
    <row r="44" spans="1:84" s="1" customFormat="1" ht="24" x14ac:dyDescent="0.35">
      <c r="A44" s="10">
        <v>42</v>
      </c>
      <c r="B44" s="16" t="s">
        <v>70</v>
      </c>
      <c r="C44" s="10" t="s">
        <v>61</v>
      </c>
      <c r="D44" s="17" t="s">
        <v>144</v>
      </c>
      <c r="E44" s="23">
        <v>1551</v>
      </c>
      <c r="F44" s="72">
        <f>'OE - Puj,k - ALL.5D '!F44</f>
        <v>0</v>
      </c>
      <c r="G44" s="40" t="s">
        <v>39</v>
      </c>
      <c r="H44" s="101">
        <f t="shared" si="1"/>
        <v>0</v>
      </c>
      <c r="I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</row>
    <row r="45" spans="1:84" s="1" customFormat="1" ht="24" x14ac:dyDescent="0.35">
      <c r="A45" s="10">
        <v>43</v>
      </c>
      <c r="B45" s="16" t="s">
        <v>71</v>
      </c>
      <c r="C45" s="10" t="s">
        <v>61</v>
      </c>
      <c r="D45" s="17" t="s">
        <v>142</v>
      </c>
      <c r="E45" s="23">
        <v>50</v>
      </c>
      <c r="F45" s="72">
        <f>'OE - Puj,k - ALL.5D '!F45</f>
        <v>0</v>
      </c>
      <c r="G45" s="40" t="s">
        <v>38</v>
      </c>
      <c r="H45" s="101">
        <f t="shared" si="1"/>
        <v>0</v>
      </c>
      <c r="I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</row>
    <row r="46" spans="1:84" s="1" customFormat="1" ht="24" x14ac:dyDescent="0.35">
      <c r="A46" s="10">
        <v>44</v>
      </c>
      <c r="B46" s="16" t="s">
        <v>72</v>
      </c>
      <c r="C46" s="10" t="s">
        <v>61</v>
      </c>
      <c r="D46" s="17" t="s">
        <v>144</v>
      </c>
      <c r="E46" s="23">
        <v>2350</v>
      </c>
      <c r="F46" s="72">
        <f>'OE - Puj,k - ALL.5D '!F46</f>
        <v>0</v>
      </c>
      <c r="G46" s="40" t="s">
        <v>39</v>
      </c>
      <c r="H46" s="101">
        <f t="shared" si="1"/>
        <v>0</v>
      </c>
      <c r="I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</row>
    <row r="47" spans="1:84" s="1" customFormat="1" ht="24" x14ac:dyDescent="0.35">
      <c r="A47" s="10">
        <v>45</v>
      </c>
      <c r="B47" s="16" t="s">
        <v>73</v>
      </c>
      <c r="C47" s="10" t="s">
        <v>61</v>
      </c>
      <c r="D47" s="17" t="s">
        <v>142</v>
      </c>
      <c r="E47" s="23">
        <v>50</v>
      </c>
      <c r="F47" s="72">
        <f>'OE - Puj,k - ALL.5D '!F47</f>
        <v>0</v>
      </c>
      <c r="G47" s="40" t="s">
        <v>38</v>
      </c>
      <c r="H47" s="101">
        <f t="shared" si="1"/>
        <v>0</v>
      </c>
      <c r="I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</row>
    <row r="48" spans="1:84" s="1" customFormat="1" ht="24" x14ac:dyDescent="0.35">
      <c r="A48" s="10">
        <v>46</v>
      </c>
      <c r="B48" s="16" t="s">
        <v>74</v>
      </c>
      <c r="C48" s="10" t="s">
        <v>61</v>
      </c>
      <c r="D48" s="17" t="s">
        <v>144</v>
      </c>
      <c r="E48" s="23">
        <v>2350</v>
      </c>
      <c r="F48" s="72">
        <f>'OE - Puj,k - ALL.5D '!F48</f>
        <v>0</v>
      </c>
      <c r="G48" s="40" t="s">
        <v>39</v>
      </c>
      <c r="H48" s="101">
        <f t="shared" si="1"/>
        <v>0</v>
      </c>
      <c r="I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</row>
    <row r="49" spans="1:84" s="1" customFormat="1" ht="24" x14ac:dyDescent="0.35">
      <c r="A49" s="10">
        <v>47</v>
      </c>
      <c r="B49" s="16" t="s">
        <v>75</v>
      </c>
      <c r="C49" s="10" t="s">
        <v>61</v>
      </c>
      <c r="D49" s="17" t="s">
        <v>142</v>
      </c>
      <c r="E49" s="23">
        <v>14</v>
      </c>
      <c r="F49" s="72">
        <f>'OE - Puj,k - ALL.5D '!F49</f>
        <v>0</v>
      </c>
      <c r="G49" s="40" t="s">
        <v>38</v>
      </c>
      <c r="H49" s="101">
        <f t="shared" si="1"/>
        <v>0</v>
      </c>
      <c r="I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</row>
    <row r="50" spans="1:84" s="1" customFormat="1" ht="24" x14ac:dyDescent="0.35">
      <c r="A50" s="10">
        <v>48</v>
      </c>
      <c r="B50" s="16" t="s">
        <v>76</v>
      </c>
      <c r="C50" s="10" t="s">
        <v>61</v>
      </c>
      <c r="D50" s="17" t="s">
        <v>144</v>
      </c>
      <c r="E50" s="23">
        <v>658</v>
      </c>
      <c r="F50" s="72">
        <f>'OE - Puj,k - ALL.5D '!F50</f>
        <v>0</v>
      </c>
      <c r="G50" s="40" t="s">
        <v>39</v>
      </c>
      <c r="H50" s="101">
        <f t="shared" si="1"/>
        <v>0</v>
      </c>
      <c r="I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</row>
    <row r="51" spans="1:84" s="1" customFormat="1" ht="24" x14ac:dyDescent="0.35">
      <c r="A51" s="10">
        <v>49</v>
      </c>
      <c r="B51" s="16" t="s">
        <v>77</v>
      </c>
      <c r="C51" s="10" t="s">
        <v>61</v>
      </c>
      <c r="D51" s="17" t="s">
        <v>142</v>
      </c>
      <c r="E51" s="23">
        <v>14</v>
      </c>
      <c r="F51" s="72">
        <f>'OE - Puj,k - ALL.5D '!F51</f>
        <v>0</v>
      </c>
      <c r="G51" s="40" t="s">
        <v>38</v>
      </c>
      <c r="H51" s="101">
        <f t="shared" si="1"/>
        <v>0</v>
      </c>
      <c r="I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</row>
    <row r="52" spans="1:84" s="1" customFormat="1" ht="24" x14ac:dyDescent="0.35">
      <c r="A52" s="10">
        <v>50</v>
      </c>
      <c r="B52" s="16" t="s">
        <v>78</v>
      </c>
      <c r="C52" s="10" t="s">
        <v>61</v>
      </c>
      <c r="D52" s="17" t="s">
        <v>144</v>
      </c>
      <c r="E52" s="23">
        <v>658</v>
      </c>
      <c r="F52" s="72">
        <f>'OE - Puj,k - ALL.5D '!F52</f>
        <v>0</v>
      </c>
      <c r="G52" s="40" t="s">
        <v>39</v>
      </c>
      <c r="H52" s="101">
        <f t="shared" si="1"/>
        <v>0</v>
      </c>
      <c r="I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</row>
    <row r="53" spans="1:84" s="1" customFormat="1" ht="24" x14ac:dyDescent="0.35">
      <c r="A53" s="10">
        <v>51</v>
      </c>
      <c r="B53" s="16" t="s">
        <v>79</v>
      </c>
      <c r="C53" s="10" t="s">
        <v>61</v>
      </c>
      <c r="D53" s="17" t="s">
        <v>142</v>
      </c>
      <c r="E53" s="23">
        <v>261</v>
      </c>
      <c r="F53" s="72">
        <f>'OE - Puj,k - ALL.5D '!F53</f>
        <v>0</v>
      </c>
      <c r="G53" s="40" t="s">
        <v>38</v>
      </c>
      <c r="H53" s="101">
        <f t="shared" si="1"/>
        <v>0</v>
      </c>
      <c r="I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</row>
    <row r="54" spans="1:84" s="1" customFormat="1" ht="24" x14ac:dyDescent="0.35">
      <c r="A54" s="10">
        <v>52</v>
      </c>
      <c r="B54" s="16" t="s">
        <v>80</v>
      </c>
      <c r="C54" s="10" t="s">
        <v>61</v>
      </c>
      <c r="D54" s="17" t="s">
        <v>144</v>
      </c>
      <c r="E54" s="23">
        <v>12267</v>
      </c>
      <c r="F54" s="72">
        <f>'OE - Puj,k - ALL.5D '!F54</f>
        <v>0</v>
      </c>
      <c r="G54" s="40" t="s">
        <v>39</v>
      </c>
      <c r="H54" s="101">
        <f t="shared" si="1"/>
        <v>0</v>
      </c>
      <c r="I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</row>
    <row r="55" spans="1:84" s="1" customFormat="1" ht="24" x14ac:dyDescent="0.35">
      <c r="A55" s="10">
        <v>53</v>
      </c>
      <c r="B55" s="16" t="s">
        <v>81</v>
      </c>
      <c r="C55" s="10" t="s">
        <v>61</v>
      </c>
      <c r="D55" s="17" t="s">
        <v>142</v>
      </c>
      <c r="E55" s="23">
        <v>80</v>
      </c>
      <c r="F55" s="72">
        <f>'OE - Puj,k - ALL.5D '!F55</f>
        <v>0</v>
      </c>
      <c r="G55" s="40" t="s">
        <v>38</v>
      </c>
      <c r="H55" s="101">
        <f t="shared" si="1"/>
        <v>0</v>
      </c>
      <c r="I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</row>
    <row r="56" spans="1:84" s="1" customFormat="1" ht="24" x14ac:dyDescent="0.35">
      <c r="A56" s="10">
        <v>54</v>
      </c>
      <c r="B56" s="16" t="s">
        <v>82</v>
      </c>
      <c r="C56" s="10" t="s">
        <v>61</v>
      </c>
      <c r="D56" s="17" t="s">
        <v>144</v>
      </c>
      <c r="E56" s="23">
        <v>3760</v>
      </c>
      <c r="F56" s="72">
        <f>'OE - Puj,k - ALL.5D '!F56</f>
        <v>0</v>
      </c>
      <c r="G56" s="40" t="s">
        <v>39</v>
      </c>
      <c r="H56" s="101">
        <f t="shared" si="1"/>
        <v>0</v>
      </c>
      <c r="I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</row>
    <row r="57" spans="1:84" s="1" customFormat="1" ht="24" x14ac:dyDescent="0.35">
      <c r="A57" s="10">
        <v>55</v>
      </c>
      <c r="B57" s="16" t="s">
        <v>83</v>
      </c>
      <c r="C57" s="10" t="s">
        <v>61</v>
      </c>
      <c r="D57" s="17" t="s">
        <v>142</v>
      </c>
      <c r="E57" s="23">
        <v>92</v>
      </c>
      <c r="F57" s="72">
        <f>'OE - Puj,k - ALL.5D '!F57</f>
        <v>0</v>
      </c>
      <c r="G57" s="40" t="s">
        <v>38</v>
      </c>
      <c r="H57" s="101">
        <f t="shared" si="1"/>
        <v>0</v>
      </c>
      <c r="I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</row>
    <row r="58" spans="1:84" s="1" customFormat="1" ht="24" x14ac:dyDescent="0.35">
      <c r="A58" s="10">
        <v>56</v>
      </c>
      <c r="B58" s="16" t="s">
        <v>84</v>
      </c>
      <c r="C58" s="10" t="s">
        <v>61</v>
      </c>
      <c r="D58" s="17" t="s">
        <v>144</v>
      </c>
      <c r="E58" s="23">
        <v>4324</v>
      </c>
      <c r="F58" s="72">
        <f>'OE - Puj,k - ALL.5D '!F58</f>
        <v>0</v>
      </c>
      <c r="G58" s="40" t="s">
        <v>39</v>
      </c>
      <c r="H58" s="101">
        <f t="shared" si="1"/>
        <v>0</v>
      </c>
      <c r="I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</row>
    <row r="59" spans="1:84" s="1" customFormat="1" ht="24" x14ac:dyDescent="0.35">
      <c r="A59" s="10">
        <v>57</v>
      </c>
      <c r="B59" s="16" t="s">
        <v>85</v>
      </c>
      <c r="C59" s="10" t="s">
        <v>61</v>
      </c>
      <c r="D59" s="17" t="s">
        <v>142</v>
      </c>
      <c r="E59" s="23">
        <v>24</v>
      </c>
      <c r="F59" s="72">
        <f>'OE - Puj,k - ALL.5D '!F59</f>
        <v>0</v>
      </c>
      <c r="G59" s="40" t="s">
        <v>38</v>
      </c>
      <c r="H59" s="101">
        <f t="shared" si="1"/>
        <v>0</v>
      </c>
      <c r="I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</row>
    <row r="60" spans="1:84" s="1" customFormat="1" ht="24" x14ac:dyDescent="0.35">
      <c r="A60" s="10">
        <v>58</v>
      </c>
      <c r="B60" s="16" t="s">
        <v>86</v>
      </c>
      <c r="C60" s="10" t="s">
        <v>61</v>
      </c>
      <c r="D60" s="17" t="s">
        <v>144</v>
      </c>
      <c r="E60" s="23">
        <v>1128</v>
      </c>
      <c r="F60" s="72">
        <f>'OE - Puj,k - ALL.5D '!F60</f>
        <v>0</v>
      </c>
      <c r="G60" s="40" t="s">
        <v>39</v>
      </c>
      <c r="H60" s="101">
        <f t="shared" si="1"/>
        <v>0</v>
      </c>
      <c r="I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</row>
    <row r="61" spans="1:84" s="1" customFormat="1" ht="24" x14ac:dyDescent="0.35">
      <c r="A61" s="10">
        <v>59</v>
      </c>
      <c r="B61" s="16" t="s">
        <v>87</v>
      </c>
      <c r="C61" s="10" t="s">
        <v>61</v>
      </c>
      <c r="D61" s="17" t="s">
        <v>142</v>
      </c>
      <c r="E61" s="23">
        <v>12</v>
      </c>
      <c r="F61" s="72">
        <f>'OE - Puj,k - ALL.5D '!F61</f>
        <v>0</v>
      </c>
      <c r="G61" s="40" t="s">
        <v>38</v>
      </c>
      <c r="H61" s="101">
        <f t="shared" si="1"/>
        <v>0</v>
      </c>
      <c r="I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</row>
    <row r="62" spans="1:84" s="1" customFormat="1" ht="24" x14ac:dyDescent="0.35">
      <c r="A62" s="10">
        <v>60</v>
      </c>
      <c r="B62" s="16" t="s">
        <v>88</v>
      </c>
      <c r="C62" s="10" t="s">
        <v>61</v>
      </c>
      <c r="D62" s="17" t="s">
        <v>144</v>
      </c>
      <c r="E62" s="23">
        <v>564</v>
      </c>
      <c r="F62" s="72">
        <f>'OE - Puj,k - ALL.5D '!F62</f>
        <v>0</v>
      </c>
      <c r="G62" s="40" t="s">
        <v>39</v>
      </c>
      <c r="H62" s="101">
        <f t="shared" si="1"/>
        <v>0</v>
      </c>
      <c r="I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</row>
    <row r="63" spans="1:84" s="1" customFormat="1" ht="24" x14ac:dyDescent="0.35">
      <c r="A63" s="10">
        <v>61</v>
      </c>
      <c r="B63" s="16" t="s">
        <v>89</v>
      </c>
      <c r="C63" s="10" t="s">
        <v>61</v>
      </c>
      <c r="D63" s="17" t="s">
        <v>142</v>
      </c>
      <c r="E63" s="23">
        <v>24</v>
      </c>
      <c r="F63" s="72">
        <f>'OE - Puj,k - ALL.5D '!F63</f>
        <v>0</v>
      </c>
      <c r="G63" s="40" t="s">
        <v>38</v>
      </c>
      <c r="H63" s="101">
        <f t="shared" si="1"/>
        <v>0</v>
      </c>
      <c r="I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</row>
    <row r="64" spans="1:84" s="1" customFormat="1" ht="24" x14ac:dyDescent="0.35">
      <c r="A64" s="10">
        <v>62</v>
      </c>
      <c r="B64" s="16" t="s">
        <v>90</v>
      </c>
      <c r="C64" s="10" t="s">
        <v>61</v>
      </c>
      <c r="D64" s="17" t="s">
        <v>144</v>
      </c>
      <c r="E64" s="23">
        <v>1128</v>
      </c>
      <c r="F64" s="72">
        <f>'OE - Puj,k - ALL.5D '!F64</f>
        <v>0</v>
      </c>
      <c r="G64" s="40" t="s">
        <v>39</v>
      </c>
      <c r="H64" s="101">
        <f t="shared" si="1"/>
        <v>0</v>
      </c>
      <c r="I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</row>
    <row r="65" spans="1:84" s="1" customFormat="1" ht="24" x14ac:dyDescent="0.35">
      <c r="A65" s="10">
        <v>63</v>
      </c>
      <c r="B65" s="16" t="s">
        <v>91</v>
      </c>
      <c r="C65" s="10" t="s">
        <v>61</v>
      </c>
      <c r="D65" s="17" t="s">
        <v>142</v>
      </c>
      <c r="E65" s="23">
        <v>6</v>
      </c>
      <c r="F65" s="72">
        <f>'OE - Puj,k - ALL.5D '!F65</f>
        <v>0</v>
      </c>
      <c r="G65" s="40" t="s">
        <v>38</v>
      </c>
      <c r="H65" s="101">
        <f t="shared" si="1"/>
        <v>0</v>
      </c>
      <c r="I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</row>
    <row r="66" spans="1:84" s="1" customFormat="1" ht="24" x14ac:dyDescent="0.35">
      <c r="A66" s="10">
        <v>64</v>
      </c>
      <c r="B66" s="16" t="s">
        <v>92</v>
      </c>
      <c r="C66" s="10" t="s">
        <v>61</v>
      </c>
      <c r="D66" s="17" t="s">
        <v>144</v>
      </c>
      <c r="E66" s="23">
        <v>282</v>
      </c>
      <c r="F66" s="72">
        <f>'OE - Puj,k - ALL.5D '!F66</f>
        <v>0</v>
      </c>
      <c r="G66" s="40" t="s">
        <v>39</v>
      </c>
      <c r="H66" s="101">
        <f t="shared" si="1"/>
        <v>0</v>
      </c>
      <c r="I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</row>
    <row r="67" spans="1:84" s="1" customFormat="1" ht="24" x14ac:dyDescent="0.35">
      <c r="A67" s="10">
        <v>65</v>
      </c>
      <c r="B67" s="16" t="s">
        <v>93</v>
      </c>
      <c r="C67" s="10" t="s">
        <v>61</v>
      </c>
      <c r="D67" s="17" t="s">
        <v>142</v>
      </c>
      <c r="E67" s="23">
        <v>3</v>
      </c>
      <c r="F67" s="72">
        <f>'OE - Puj,k - ALL.5D '!F67</f>
        <v>0</v>
      </c>
      <c r="G67" s="40" t="s">
        <v>38</v>
      </c>
      <c r="H67" s="101">
        <f t="shared" si="1"/>
        <v>0</v>
      </c>
      <c r="I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</row>
    <row r="68" spans="1:84" s="1" customFormat="1" ht="24" x14ac:dyDescent="0.35">
      <c r="A68" s="10">
        <v>66</v>
      </c>
      <c r="B68" s="16" t="s">
        <v>94</v>
      </c>
      <c r="C68" s="10" t="s">
        <v>61</v>
      </c>
      <c r="D68" s="17" t="s">
        <v>144</v>
      </c>
      <c r="E68" s="23">
        <v>141</v>
      </c>
      <c r="F68" s="72">
        <f>'OE - Puj,k - ALL.5D '!F68</f>
        <v>0</v>
      </c>
      <c r="G68" s="40" t="s">
        <v>39</v>
      </c>
      <c r="H68" s="101">
        <f t="shared" si="1"/>
        <v>0</v>
      </c>
      <c r="I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</row>
    <row r="69" spans="1:84" s="1" customFormat="1" ht="24" x14ac:dyDescent="0.35">
      <c r="A69" s="10">
        <v>67</v>
      </c>
      <c r="B69" s="16" t="s">
        <v>95</v>
      </c>
      <c r="C69" s="10" t="s">
        <v>61</v>
      </c>
      <c r="D69" s="17" t="s">
        <v>142</v>
      </c>
      <c r="E69" s="23">
        <v>4</v>
      </c>
      <c r="F69" s="72">
        <f>'OE - Puj,k - ALL.5D '!F69</f>
        <v>0</v>
      </c>
      <c r="G69" s="40" t="s">
        <v>38</v>
      </c>
      <c r="H69" s="101">
        <f t="shared" si="1"/>
        <v>0</v>
      </c>
      <c r="I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</row>
    <row r="70" spans="1:84" s="1" customFormat="1" ht="24" x14ac:dyDescent="0.35">
      <c r="A70" s="10">
        <v>68</v>
      </c>
      <c r="B70" s="16" t="s">
        <v>62</v>
      </c>
      <c r="C70" s="10" t="s">
        <v>61</v>
      </c>
      <c r="D70" s="17" t="s">
        <v>144</v>
      </c>
      <c r="E70" s="23">
        <v>188</v>
      </c>
      <c r="F70" s="72">
        <f>'OE - Puj,k - ALL.5D '!F70</f>
        <v>0</v>
      </c>
      <c r="G70" s="40" t="s">
        <v>39</v>
      </c>
      <c r="H70" s="101">
        <f t="shared" si="1"/>
        <v>0</v>
      </c>
      <c r="I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</row>
    <row r="72" spans="1:84" ht="24" customHeight="1" thickBot="1" x14ac:dyDescent="0.4">
      <c r="A72" s="178" t="s">
        <v>219</v>
      </c>
      <c r="B72" s="178"/>
      <c r="C72" s="178"/>
      <c r="D72" s="178"/>
      <c r="E72" s="178"/>
      <c r="F72" s="178"/>
      <c r="G72" s="178"/>
      <c r="H72" s="178"/>
    </row>
    <row r="73" spans="1:84" ht="96" x14ac:dyDescent="0.35">
      <c r="A73" s="4" t="s">
        <v>194</v>
      </c>
      <c r="B73" s="4" t="s">
        <v>195</v>
      </c>
      <c r="C73" s="4" t="s">
        <v>189</v>
      </c>
      <c r="D73" s="4" t="s">
        <v>196</v>
      </c>
      <c r="E73" s="24" t="s">
        <v>237</v>
      </c>
      <c r="F73" s="52" t="s">
        <v>260</v>
      </c>
      <c r="G73" s="4" t="s">
        <v>37</v>
      </c>
      <c r="H73" s="35" t="s">
        <v>236</v>
      </c>
      <c r="J73" s="175" t="s">
        <v>257</v>
      </c>
      <c r="K73" s="176"/>
      <c r="L73" s="176"/>
      <c r="M73" s="177"/>
    </row>
    <row r="74" spans="1:84" s="1" customFormat="1" ht="24.5" x14ac:dyDescent="0.35">
      <c r="A74" s="12">
        <v>1</v>
      </c>
      <c r="B74" s="18" t="s">
        <v>3</v>
      </c>
      <c r="C74" s="12" t="s">
        <v>52</v>
      </c>
      <c r="D74" s="13" t="s">
        <v>142</v>
      </c>
      <c r="E74" s="22">
        <v>1</v>
      </c>
      <c r="F74" s="72">
        <f>'OE - Puj,k - ALL.5D '!F3</f>
        <v>0</v>
      </c>
      <c r="G74" s="12" t="s">
        <v>38</v>
      </c>
      <c r="H74" s="3">
        <f t="shared" ref="H74:H105" si="2">$F74*E74</f>
        <v>0</v>
      </c>
      <c r="I74"/>
      <c r="J74" s="74" t="s">
        <v>204</v>
      </c>
      <c r="K74" s="102" cm="1">
        <f t="array" ref="K74">SUMPRODUCT((H74:H141)*($G74:$G141="Canone Mensile")*($C74:$C141="C_STD"))</f>
        <v>0</v>
      </c>
      <c r="L74"/>
      <c r="M74" s="75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</row>
    <row r="75" spans="1:84" s="1" customFormat="1" ht="24.5" x14ac:dyDescent="0.35">
      <c r="A75" s="12">
        <v>2</v>
      </c>
      <c r="B75" s="18" t="s">
        <v>4</v>
      </c>
      <c r="C75" s="12" t="s">
        <v>52</v>
      </c>
      <c r="D75" s="13" t="s">
        <v>143</v>
      </c>
      <c r="E75" s="22">
        <v>47</v>
      </c>
      <c r="F75" s="72">
        <f>'OE - Puj,k - ALL.5D '!F4</f>
        <v>0</v>
      </c>
      <c r="G75" s="12" t="s">
        <v>39</v>
      </c>
      <c r="H75" s="3">
        <f t="shared" si="2"/>
        <v>0</v>
      </c>
      <c r="I75"/>
      <c r="J75" s="74" t="s">
        <v>205</v>
      </c>
      <c r="K75" s="102" cm="1">
        <f t="array" ref="K75">SUMPRODUCT((H74:H141)*($G74:$G141="Canone Mensile")*($C74:$C141="C_ADV"))</f>
        <v>0</v>
      </c>
      <c r="L75"/>
      <c r="M75" s="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</row>
    <row r="76" spans="1:84" s="1" customFormat="1" ht="36.5" x14ac:dyDescent="0.35">
      <c r="A76" s="12">
        <v>3</v>
      </c>
      <c r="B76" s="18" t="s">
        <v>5</v>
      </c>
      <c r="C76" s="12" t="s">
        <v>52</v>
      </c>
      <c r="D76" s="13" t="s">
        <v>142</v>
      </c>
      <c r="E76" s="22">
        <v>1</v>
      </c>
      <c r="F76" s="72">
        <f>'OE - Puj,k - ALL.5D '!F5</f>
        <v>0</v>
      </c>
      <c r="G76" s="12" t="s">
        <v>38</v>
      </c>
      <c r="H76" s="3">
        <f t="shared" si="2"/>
        <v>0</v>
      </c>
      <c r="I76"/>
      <c r="J76" s="74" t="s">
        <v>226</v>
      </c>
      <c r="K76" s="8">
        <f>K74*30%</f>
        <v>0</v>
      </c>
      <c r="L76"/>
      <c r="M76" s="75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</row>
    <row r="77" spans="1:84" s="1" customFormat="1" ht="37" thickBot="1" x14ac:dyDescent="0.4">
      <c r="A77" s="12">
        <v>4</v>
      </c>
      <c r="B77" s="18" t="s">
        <v>6</v>
      </c>
      <c r="C77" s="12" t="s">
        <v>52</v>
      </c>
      <c r="D77" s="13" t="s">
        <v>143</v>
      </c>
      <c r="E77" s="22">
        <v>47</v>
      </c>
      <c r="F77" s="72">
        <f>'OE - Puj,k - ALL.5D '!F6</f>
        <v>0</v>
      </c>
      <c r="G77" s="12" t="s">
        <v>39</v>
      </c>
      <c r="H77" s="3">
        <f t="shared" si="2"/>
        <v>0</v>
      </c>
      <c r="I77"/>
      <c r="J77" s="76" t="s">
        <v>227</v>
      </c>
      <c r="K77" s="90">
        <f>K75*30%</f>
        <v>0</v>
      </c>
      <c r="L77" s="78"/>
      <c r="M77" s="79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</row>
    <row r="78" spans="1:84" s="1" customFormat="1" ht="24" x14ac:dyDescent="0.35">
      <c r="A78" s="12">
        <v>5</v>
      </c>
      <c r="B78" s="18" t="s">
        <v>7</v>
      </c>
      <c r="C78" s="12" t="s">
        <v>52</v>
      </c>
      <c r="D78" s="13" t="s">
        <v>142</v>
      </c>
      <c r="E78" s="22">
        <v>1</v>
      </c>
      <c r="F78" s="72">
        <f>'OE - Puj,k - ALL.5D '!F7</f>
        <v>0</v>
      </c>
      <c r="G78" s="12" t="s">
        <v>38</v>
      </c>
      <c r="H78" s="3">
        <f t="shared" si="2"/>
        <v>0</v>
      </c>
      <c r="I78"/>
      <c r="K78" s="3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</row>
    <row r="79" spans="1:84" s="1" customFormat="1" ht="24" x14ac:dyDescent="0.35">
      <c r="A79" s="12">
        <v>6</v>
      </c>
      <c r="B79" s="18" t="s">
        <v>8</v>
      </c>
      <c r="C79" s="12" t="s">
        <v>52</v>
      </c>
      <c r="D79" s="13" t="s">
        <v>143</v>
      </c>
      <c r="E79" s="22">
        <v>47</v>
      </c>
      <c r="F79" s="72">
        <f>'OE - Puj,k - ALL.5D '!F8</f>
        <v>0</v>
      </c>
      <c r="G79" s="12" t="s">
        <v>39</v>
      </c>
      <c r="H79" s="3">
        <f t="shared" si="2"/>
        <v>0</v>
      </c>
      <c r="I79"/>
      <c r="K79" s="3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</row>
    <row r="80" spans="1:84" s="1" customFormat="1" ht="24" x14ac:dyDescent="0.35">
      <c r="A80" s="12">
        <v>7</v>
      </c>
      <c r="B80" s="18" t="s">
        <v>9</v>
      </c>
      <c r="C80" s="12" t="s">
        <v>52</v>
      </c>
      <c r="D80" s="13" t="s">
        <v>142</v>
      </c>
      <c r="E80" s="22">
        <v>1</v>
      </c>
      <c r="F80" s="72">
        <f>'OE - Puj,k - ALL.5D '!F9</f>
        <v>0</v>
      </c>
      <c r="G80" s="12" t="s">
        <v>38</v>
      </c>
      <c r="H80" s="3">
        <f t="shared" si="2"/>
        <v>0</v>
      </c>
      <c r="I80"/>
      <c r="K80" s="3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</row>
    <row r="81" spans="1:84" s="1" customFormat="1" ht="24" x14ac:dyDescent="0.35">
      <c r="A81" s="12">
        <v>8</v>
      </c>
      <c r="B81" s="18" t="s">
        <v>10</v>
      </c>
      <c r="C81" s="12" t="s">
        <v>52</v>
      </c>
      <c r="D81" s="13" t="s">
        <v>143</v>
      </c>
      <c r="E81" s="22">
        <v>47</v>
      </c>
      <c r="F81" s="72">
        <f>'OE - Puj,k - ALL.5D '!F10</f>
        <v>0</v>
      </c>
      <c r="G81" s="12" t="s">
        <v>39</v>
      </c>
      <c r="H81" s="3">
        <f t="shared" si="2"/>
        <v>0</v>
      </c>
      <c r="I81"/>
      <c r="K81" s="37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</row>
    <row r="82" spans="1:84" s="1" customFormat="1" ht="24" x14ac:dyDescent="0.35">
      <c r="A82" s="12">
        <v>9</v>
      </c>
      <c r="B82" s="18" t="s">
        <v>11</v>
      </c>
      <c r="C82" s="12" t="s">
        <v>52</v>
      </c>
      <c r="D82" s="13" t="s">
        <v>142</v>
      </c>
      <c r="E82" s="22">
        <v>1</v>
      </c>
      <c r="F82" s="72">
        <f>'OE - Puj,k - ALL.5D '!F11</f>
        <v>0</v>
      </c>
      <c r="G82" s="12" t="s">
        <v>38</v>
      </c>
      <c r="H82" s="3">
        <f t="shared" si="2"/>
        <v>0</v>
      </c>
      <c r="I82"/>
      <c r="K82" s="37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</row>
    <row r="83" spans="1:84" s="1" customFormat="1" ht="24" x14ac:dyDescent="0.35">
      <c r="A83" s="12">
        <v>10</v>
      </c>
      <c r="B83" s="18" t="s">
        <v>12</v>
      </c>
      <c r="C83" s="12" t="s">
        <v>52</v>
      </c>
      <c r="D83" s="13" t="s">
        <v>143</v>
      </c>
      <c r="E83" s="22">
        <v>47</v>
      </c>
      <c r="F83" s="72">
        <f>'OE - Puj,k - ALL.5D '!F12</f>
        <v>0</v>
      </c>
      <c r="G83" s="12" t="s">
        <v>39</v>
      </c>
      <c r="H83" s="3">
        <f t="shared" si="2"/>
        <v>0</v>
      </c>
      <c r="I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</row>
    <row r="84" spans="1:84" s="1" customFormat="1" ht="24" x14ac:dyDescent="0.35">
      <c r="A84" s="12">
        <v>11</v>
      </c>
      <c r="B84" s="18" t="s">
        <v>13</v>
      </c>
      <c r="C84" s="12" t="s">
        <v>52</v>
      </c>
      <c r="D84" s="13" t="s">
        <v>142</v>
      </c>
      <c r="E84" s="22">
        <v>1</v>
      </c>
      <c r="F84" s="72">
        <f>'OE - Puj,k - ALL.5D '!F13</f>
        <v>0</v>
      </c>
      <c r="G84" s="12" t="s">
        <v>38</v>
      </c>
      <c r="H84" s="3">
        <f t="shared" si="2"/>
        <v>0</v>
      </c>
      <c r="I84"/>
      <c r="J84" s="25"/>
      <c r="K84" s="8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</row>
    <row r="85" spans="1:84" s="1" customFormat="1" ht="24" x14ac:dyDescent="0.35">
      <c r="A85" s="12">
        <v>12</v>
      </c>
      <c r="B85" s="18" t="s">
        <v>14</v>
      </c>
      <c r="C85" s="12" t="s">
        <v>52</v>
      </c>
      <c r="D85" s="13" t="s">
        <v>143</v>
      </c>
      <c r="E85" s="22">
        <v>47</v>
      </c>
      <c r="F85" s="72">
        <f>'OE - Puj,k - ALL.5D '!F14</f>
        <v>0</v>
      </c>
      <c r="G85" s="12" t="s">
        <v>39</v>
      </c>
      <c r="H85" s="3">
        <f t="shared" si="2"/>
        <v>0</v>
      </c>
      <c r="I85"/>
      <c r="J85" s="25"/>
      <c r="K85" s="8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</row>
    <row r="86" spans="1:84" s="1" customFormat="1" ht="24" x14ac:dyDescent="0.35">
      <c r="A86" s="12">
        <v>13</v>
      </c>
      <c r="B86" s="18" t="s">
        <v>15</v>
      </c>
      <c r="C86" s="12" t="s">
        <v>52</v>
      </c>
      <c r="D86" s="13" t="s">
        <v>142</v>
      </c>
      <c r="E86" s="22">
        <v>1</v>
      </c>
      <c r="F86" s="72">
        <f>'OE - Puj,k - ALL.5D '!F15</f>
        <v>0</v>
      </c>
      <c r="G86" s="12" t="s">
        <v>38</v>
      </c>
      <c r="H86" s="3">
        <f t="shared" si="2"/>
        <v>0</v>
      </c>
      <c r="I86"/>
      <c r="J86" s="25"/>
      <c r="K86" s="8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</row>
    <row r="87" spans="1:84" s="1" customFormat="1" ht="24" x14ac:dyDescent="0.35">
      <c r="A87" s="12">
        <v>14</v>
      </c>
      <c r="B87" s="18" t="s">
        <v>16</v>
      </c>
      <c r="C87" s="12" t="s">
        <v>52</v>
      </c>
      <c r="D87" s="13" t="s">
        <v>143</v>
      </c>
      <c r="E87" s="22">
        <v>47</v>
      </c>
      <c r="F87" s="72">
        <f>'OE - Puj,k - ALL.5D '!F16</f>
        <v>0</v>
      </c>
      <c r="G87" s="12" t="s">
        <v>39</v>
      </c>
      <c r="H87" s="3">
        <f t="shared" si="2"/>
        <v>0</v>
      </c>
      <c r="I87"/>
      <c r="J87" s="25"/>
      <c r="K87" s="8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</row>
    <row r="88" spans="1:84" s="1" customFormat="1" ht="24" x14ac:dyDescent="0.35">
      <c r="A88" s="12">
        <v>15</v>
      </c>
      <c r="B88" s="18" t="s">
        <v>17</v>
      </c>
      <c r="C88" s="12" t="s">
        <v>52</v>
      </c>
      <c r="D88" s="13" t="s">
        <v>142</v>
      </c>
      <c r="E88" s="22">
        <v>1</v>
      </c>
      <c r="F88" s="72">
        <f>'OE - Puj,k - ALL.5D '!F17</f>
        <v>0</v>
      </c>
      <c r="G88" s="12" t="s">
        <v>38</v>
      </c>
      <c r="H88" s="3">
        <f t="shared" si="2"/>
        <v>0</v>
      </c>
      <c r="I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</row>
    <row r="89" spans="1:84" s="1" customFormat="1" ht="24" x14ac:dyDescent="0.35">
      <c r="A89" s="12">
        <v>16</v>
      </c>
      <c r="B89" s="18" t="s">
        <v>18</v>
      </c>
      <c r="C89" s="12" t="s">
        <v>52</v>
      </c>
      <c r="D89" s="13" t="s">
        <v>143</v>
      </c>
      <c r="E89" s="22">
        <v>47</v>
      </c>
      <c r="F89" s="72">
        <f>'OE - Puj,k - ALL.5D '!F18</f>
        <v>0</v>
      </c>
      <c r="G89" s="12" t="s">
        <v>39</v>
      </c>
      <c r="H89" s="3">
        <f t="shared" si="2"/>
        <v>0</v>
      </c>
      <c r="I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</row>
    <row r="90" spans="1:84" s="1" customFormat="1" ht="24" x14ac:dyDescent="0.35">
      <c r="A90" s="12">
        <v>17</v>
      </c>
      <c r="B90" s="18" t="s">
        <v>19</v>
      </c>
      <c r="C90" s="12" t="s">
        <v>52</v>
      </c>
      <c r="D90" s="13" t="s">
        <v>142</v>
      </c>
      <c r="E90" s="22">
        <v>1</v>
      </c>
      <c r="F90" s="72">
        <f>'OE - Puj,k - ALL.5D '!F19</f>
        <v>0</v>
      </c>
      <c r="G90" s="12" t="s">
        <v>38</v>
      </c>
      <c r="H90" s="3">
        <f t="shared" si="2"/>
        <v>0</v>
      </c>
      <c r="I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</row>
    <row r="91" spans="1:84" s="1" customFormat="1" ht="24" x14ac:dyDescent="0.35">
      <c r="A91" s="12">
        <v>18</v>
      </c>
      <c r="B91" s="18" t="s">
        <v>20</v>
      </c>
      <c r="C91" s="12" t="s">
        <v>52</v>
      </c>
      <c r="D91" s="13" t="s">
        <v>143</v>
      </c>
      <c r="E91" s="22">
        <v>47</v>
      </c>
      <c r="F91" s="72">
        <f>'OE - Puj,k - ALL.5D '!F20</f>
        <v>0</v>
      </c>
      <c r="G91" s="12" t="s">
        <v>39</v>
      </c>
      <c r="H91" s="3">
        <f t="shared" si="2"/>
        <v>0</v>
      </c>
      <c r="I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</row>
    <row r="92" spans="1:84" s="1" customFormat="1" ht="24" x14ac:dyDescent="0.35">
      <c r="A92" s="12">
        <v>19</v>
      </c>
      <c r="B92" s="18" t="s">
        <v>21</v>
      </c>
      <c r="C92" s="12" t="s">
        <v>52</v>
      </c>
      <c r="D92" s="13" t="s">
        <v>142</v>
      </c>
      <c r="E92" s="22">
        <v>1</v>
      </c>
      <c r="F92" s="72">
        <f>'OE - Puj,k - ALL.5D '!F21</f>
        <v>0</v>
      </c>
      <c r="G92" s="12" t="s">
        <v>38</v>
      </c>
      <c r="H92" s="3">
        <f t="shared" si="2"/>
        <v>0</v>
      </c>
      <c r="I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</row>
    <row r="93" spans="1:84" ht="24" x14ac:dyDescent="0.35">
      <c r="A93" s="12">
        <v>20</v>
      </c>
      <c r="B93" s="18" t="s">
        <v>22</v>
      </c>
      <c r="C93" s="12" t="s">
        <v>52</v>
      </c>
      <c r="D93" s="13" t="s">
        <v>143</v>
      </c>
      <c r="E93" s="22">
        <v>47</v>
      </c>
      <c r="F93" s="72">
        <f>'OE - Puj,k - ALL.5D '!F22</f>
        <v>0</v>
      </c>
      <c r="G93" s="12" t="s">
        <v>39</v>
      </c>
      <c r="H93" s="3">
        <f t="shared" si="2"/>
        <v>0</v>
      </c>
    </row>
    <row r="94" spans="1:84" ht="24" x14ac:dyDescent="0.35">
      <c r="A94" s="12">
        <v>21</v>
      </c>
      <c r="B94" s="18" t="s">
        <v>23</v>
      </c>
      <c r="C94" s="12" t="s">
        <v>52</v>
      </c>
      <c r="D94" s="13" t="s">
        <v>142</v>
      </c>
      <c r="E94" s="22">
        <v>1</v>
      </c>
      <c r="F94" s="72">
        <f>'OE - Puj,k - ALL.5D '!F23</f>
        <v>0</v>
      </c>
      <c r="G94" s="12" t="s">
        <v>38</v>
      </c>
      <c r="H94" s="3">
        <f t="shared" si="2"/>
        <v>0</v>
      </c>
    </row>
    <row r="95" spans="1:84" ht="24" x14ac:dyDescent="0.35">
      <c r="A95" s="12">
        <v>22</v>
      </c>
      <c r="B95" s="18" t="s">
        <v>24</v>
      </c>
      <c r="C95" s="12" t="s">
        <v>52</v>
      </c>
      <c r="D95" s="13" t="s">
        <v>143</v>
      </c>
      <c r="E95" s="22">
        <v>47</v>
      </c>
      <c r="F95" s="72">
        <f>'OE - Puj,k - ALL.5D '!F24</f>
        <v>0</v>
      </c>
      <c r="G95" s="12" t="s">
        <v>39</v>
      </c>
      <c r="H95" s="3">
        <f t="shared" si="2"/>
        <v>0</v>
      </c>
    </row>
    <row r="96" spans="1:84" ht="24" x14ac:dyDescent="0.35">
      <c r="A96" s="12">
        <v>23</v>
      </c>
      <c r="B96" s="18" t="s">
        <v>25</v>
      </c>
      <c r="C96" s="12" t="s">
        <v>52</v>
      </c>
      <c r="D96" s="13" t="s">
        <v>142</v>
      </c>
      <c r="E96" s="22">
        <v>1</v>
      </c>
      <c r="F96" s="72">
        <f>'OE - Puj,k - ALL.5D '!F25</f>
        <v>0</v>
      </c>
      <c r="G96" s="12" t="s">
        <v>38</v>
      </c>
      <c r="H96" s="3">
        <f t="shared" si="2"/>
        <v>0</v>
      </c>
    </row>
    <row r="97" spans="1:84" ht="24" x14ac:dyDescent="0.35">
      <c r="A97" s="12">
        <v>24</v>
      </c>
      <c r="B97" s="18" t="s">
        <v>26</v>
      </c>
      <c r="C97" s="12" t="s">
        <v>52</v>
      </c>
      <c r="D97" s="13" t="s">
        <v>143</v>
      </c>
      <c r="E97" s="22">
        <v>47</v>
      </c>
      <c r="F97" s="72">
        <f>'OE - Puj,k - ALL.5D '!F26</f>
        <v>0</v>
      </c>
      <c r="G97" s="12" t="s">
        <v>39</v>
      </c>
      <c r="H97" s="3">
        <f t="shared" si="2"/>
        <v>0</v>
      </c>
    </row>
    <row r="98" spans="1:84" ht="24" x14ac:dyDescent="0.35">
      <c r="A98" s="12">
        <v>25</v>
      </c>
      <c r="B98" s="18" t="s">
        <v>27</v>
      </c>
      <c r="C98" s="12" t="s">
        <v>52</v>
      </c>
      <c r="D98" s="13" t="s">
        <v>142</v>
      </c>
      <c r="E98" s="22">
        <v>1</v>
      </c>
      <c r="F98" s="72">
        <f>'OE - Puj,k - ALL.5D '!F27</f>
        <v>0</v>
      </c>
      <c r="G98" s="12" t="s">
        <v>38</v>
      </c>
      <c r="H98" s="3">
        <f t="shared" si="2"/>
        <v>0</v>
      </c>
    </row>
    <row r="99" spans="1:84" ht="24" x14ac:dyDescent="0.35">
      <c r="A99" s="12">
        <v>26</v>
      </c>
      <c r="B99" s="18" t="s">
        <v>28</v>
      </c>
      <c r="C99" s="12" t="s">
        <v>52</v>
      </c>
      <c r="D99" s="13" t="s">
        <v>143</v>
      </c>
      <c r="E99" s="22">
        <v>47</v>
      </c>
      <c r="F99" s="72">
        <f>'OE - Puj,k - ALL.5D '!F28</f>
        <v>0</v>
      </c>
      <c r="G99" s="12" t="s">
        <v>39</v>
      </c>
      <c r="H99" s="3">
        <f t="shared" si="2"/>
        <v>0</v>
      </c>
    </row>
    <row r="100" spans="1:84" s="25" customFormat="1" ht="24" x14ac:dyDescent="0.35">
      <c r="A100" s="12">
        <v>27</v>
      </c>
      <c r="B100" s="18" t="s">
        <v>29</v>
      </c>
      <c r="C100" s="12" t="s">
        <v>52</v>
      </c>
      <c r="D100" s="13" t="s">
        <v>142</v>
      </c>
      <c r="E100" s="22">
        <v>1</v>
      </c>
      <c r="F100" s="72">
        <f>'OE - Puj,k - ALL.5D '!F29</f>
        <v>0</v>
      </c>
      <c r="G100" s="12" t="s">
        <v>38</v>
      </c>
      <c r="H100" s="3">
        <f t="shared" si="2"/>
        <v>0</v>
      </c>
      <c r="I100"/>
      <c r="J100" s="1"/>
      <c r="K100" s="1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</row>
    <row r="101" spans="1:84" s="25" customFormat="1" ht="24" x14ac:dyDescent="0.35">
      <c r="A101" s="12">
        <v>28</v>
      </c>
      <c r="B101" s="18" t="s">
        <v>30</v>
      </c>
      <c r="C101" s="12" t="s">
        <v>52</v>
      </c>
      <c r="D101" s="13" t="s">
        <v>143</v>
      </c>
      <c r="E101" s="22">
        <v>47</v>
      </c>
      <c r="F101" s="72">
        <f>'OE - Puj,k - ALL.5D '!F30</f>
        <v>0</v>
      </c>
      <c r="G101" s="12" t="s">
        <v>39</v>
      </c>
      <c r="H101" s="3">
        <f t="shared" si="2"/>
        <v>0</v>
      </c>
      <c r="I101"/>
      <c r="J101" s="1"/>
      <c r="K101" s="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</row>
    <row r="102" spans="1:84" s="25" customFormat="1" ht="24" x14ac:dyDescent="0.35">
      <c r="A102" s="12">
        <v>29</v>
      </c>
      <c r="B102" s="18" t="s">
        <v>31</v>
      </c>
      <c r="C102" s="12" t="s">
        <v>52</v>
      </c>
      <c r="D102" s="13" t="s">
        <v>142</v>
      </c>
      <c r="E102" s="22">
        <v>1</v>
      </c>
      <c r="F102" s="72">
        <f>'OE - Puj,k - ALL.5D '!F31</f>
        <v>0</v>
      </c>
      <c r="G102" s="12" t="s">
        <v>38</v>
      </c>
      <c r="H102" s="3">
        <f t="shared" si="2"/>
        <v>0</v>
      </c>
      <c r="I102"/>
      <c r="J102" s="1"/>
      <c r="K102" s="1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</row>
    <row r="103" spans="1:84" s="25" customFormat="1" ht="24" x14ac:dyDescent="0.35">
      <c r="A103" s="12">
        <v>30</v>
      </c>
      <c r="B103" s="18" t="s">
        <v>32</v>
      </c>
      <c r="C103" s="12" t="s">
        <v>52</v>
      </c>
      <c r="D103" s="13" t="s">
        <v>143</v>
      </c>
      <c r="E103" s="22">
        <v>47</v>
      </c>
      <c r="F103" s="72">
        <f>'OE - Puj,k - ALL.5D '!F32</f>
        <v>0</v>
      </c>
      <c r="G103" s="12" t="s">
        <v>39</v>
      </c>
      <c r="H103" s="3">
        <f t="shared" si="2"/>
        <v>0</v>
      </c>
      <c r="I103"/>
      <c r="J103" s="1"/>
      <c r="K103" s="1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</row>
    <row r="104" spans="1:84" s="25" customFormat="1" ht="24" x14ac:dyDescent="0.35">
      <c r="A104" s="12">
        <v>31</v>
      </c>
      <c r="B104" s="18" t="s">
        <v>33</v>
      </c>
      <c r="C104" s="12" t="s">
        <v>52</v>
      </c>
      <c r="D104" s="13" t="s">
        <v>142</v>
      </c>
      <c r="E104" s="22">
        <v>1</v>
      </c>
      <c r="F104" s="72">
        <f>'OE - Puj,k - ALL.5D '!F33</f>
        <v>0</v>
      </c>
      <c r="G104" s="12" t="s">
        <v>38</v>
      </c>
      <c r="H104" s="3">
        <f t="shared" si="2"/>
        <v>0</v>
      </c>
      <c r="I104"/>
      <c r="J104" s="1"/>
      <c r="K104" s="1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</row>
    <row r="105" spans="1:84" s="25" customFormat="1" ht="24" x14ac:dyDescent="0.35">
      <c r="A105" s="12">
        <v>32</v>
      </c>
      <c r="B105" s="18" t="s">
        <v>34</v>
      </c>
      <c r="C105" s="12" t="s">
        <v>52</v>
      </c>
      <c r="D105" s="13" t="s">
        <v>143</v>
      </c>
      <c r="E105" s="22">
        <v>47</v>
      </c>
      <c r="F105" s="72">
        <f>'OE - Puj,k - ALL.5D '!F34</f>
        <v>0</v>
      </c>
      <c r="G105" s="12" t="s">
        <v>39</v>
      </c>
      <c r="H105" s="3">
        <f t="shared" si="2"/>
        <v>0</v>
      </c>
      <c r="I105"/>
      <c r="J105" s="1"/>
      <c r="K105" s="1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</row>
    <row r="106" spans="1:84" s="25" customFormat="1" ht="24" x14ac:dyDescent="0.35">
      <c r="A106" s="12">
        <v>33</v>
      </c>
      <c r="B106" s="18" t="s">
        <v>35</v>
      </c>
      <c r="C106" s="12" t="s">
        <v>52</v>
      </c>
      <c r="D106" s="13" t="s">
        <v>142</v>
      </c>
      <c r="E106" s="22">
        <v>1</v>
      </c>
      <c r="F106" s="72">
        <f>'OE - Puj,k - ALL.5D '!F35</f>
        <v>0</v>
      </c>
      <c r="G106" s="12" t="s">
        <v>38</v>
      </c>
      <c r="H106" s="3">
        <f t="shared" ref="H106:H141" si="3">$F106*E106</f>
        <v>0</v>
      </c>
      <c r="I106"/>
      <c r="J106" s="1"/>
      <c r="K106" s="1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</row>
    <row r="107" spans="1:84" s="25" customFormat="1" ht="24" x14ac:dyDescent="0.35">
      <c r="A107" s="12">
        <v>34</v>
      </c>
      <c r="B107" s="18" t="s">
        <v>36</v>
      </c>
      <c r="C107" s="12" t="s">
        <v>52</v>
      </c>
      <c r="D107" s="13" t="s">
        <v>143</v>
      </c>
      <c r="E107" s="22">
        <v>47</v>
      </c>
      <c r="F107" s="72">
        <f>'OE - Puj,k - ALL.5D '!F36</f>
        <v>0</v>
      </c>
      <c r="G107" s="12" t="s">
        <v>39</v>
      </c>
      <c r="H107" s="3">
        <f t="shared" si="3"/>
        <v>0</v>
      </c>
      <c r="I107"/>
      <c r="J107" s="1"/>
      <c r="K107" s="1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</row>
    <row r="108" spans="1:84" s="25" customFormat="1" ht="24" x14ac:dyDescent="0.35">
      <c r="A108" s="10">
        <v>35</v>
      </c>
      <c r="B108" s="16" t="s">
        <v>63</v>
      </c>
      <c r="C108" s="10" t="s">
        <v>61</v>
      </c>
      <c r="D108" s="17" t="s">
        <v>142</v>
      </c>
      <c r="E108" s="23">
        <v>1</v>
      </c>
      <c r="F108" s="72">
        <f>'OE - Puj,k - ALL.5D '!F37</f>
        <v>0</v>
      </c>
      <c r="G108" s="10" t="s">
        <v>38</v>
      </c>
      <c r="H108" s="3">
        <f t="shared" si="3"/>
        <v>0</v>
      </c>
      <c r="I108"/>
      <c r="J108" s="1"/>
      <c r="K108" s="1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</row>
    <row r="109" spans="1:84" s="25" customFormat="1" ht="24" x14ac:dyDescent="0.35">
      <c r="A109" s="10">
        <v>36</v>
      </c>
      <c r="B109" s="16" t="s">
        <v>64</v>
      </c>
      <c r="C109" s="10" t="s">
        <v>61</v>
      </c>
      <c r="D109" s="17" t="s">
        <v>144</v>
      </c>
      <c r="E109" s="23">
        <v>47</v>
      </c>
      <c r="F109" s="72">
        <f>'OE - Puj,k - ALL.5D '!F38</f>
        <v>0</v>
      </c>
      <c r="G109" s="10" t="s">
        <v>39</v>
      </c>
      <c r="H109" s="3">
        <f t="shared" si="3"/>
        <v>0</v>
      </c>
      <c r="I109"/>
      <c r="J109" s="1"/>
      <c r="K109" s="1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</row>
    <row r="110" spans="1:84" s="25" customFormat="1" ht="24" x14ac:dyDescent="0.35">
      <c r="A110" s="10">
        <v>37</v>
      </c>
      <c r="B110" s="16" t="s">
        <v>65</v>
      </c>
      <c r="C110" s="10" t="s">
        <v>61</v>
      </c>
      <c r="D110" s="17" t="s">
        <v>142</v>
      </c>
      <c r="E110" s="23">
        <v>1</v>
      </c>
      <c r="F110" s="72">
        <f>'OE - Puj,k - ALL.5D '!F39</f>
        <v>0</v>
      </c>
      <c r="G110" s="10" t="s">
        <v>38</v>
      </c>
      <c r="H110" s="3">
        <f t="shared" si="3"/>
        <v>0</v>
      </c>
      <c r="I110"/>
      <c r="J110" s="1"/>
      <c r="K110" s="1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</row>
    <row r="111" spans="1:84" s="25" customFormat="1" ht="24" x14ac:dyDescent="0.35">
      <c r="A111" s="10">
        <v>38</v>
      </c>
      <c r="B111" s="16" t="s">
        <v>66</v>
      </c>
      <c r="C111" s="10" t="s">
        <v>61</v>
      </c>
      <c r="D111" s="17" t="s">
        <v>144</v>
      </c>
      <c r="E111" s="23">
        <v>47</v>
      </c>
      <c r="F111" s="72">
        <f>'OE - Puj,k - ALL.5D '!F40</f>
        <v>0</v>
      </c>
      <c r="G111" s="10" t="s">
        <v>39</v>
      </c>
      <c r="H111" s="3">
        <f t="shared" si="3"/>
        <v>0</v>
      </c>
      <c r="I111"/>
      <c r="J111" s="1"/>
      <c r="K111" s="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</row>
    <row r="112" spans="1:84" s="25" customFormat="1" ht="24" x14ac:dyDescent="0.35">
      <c r="A112" s="10">
        <v>39</v>
      </c>
      <c r="B112" s="16" t="s">
        <v>67</v>
      </c>
      <c r="C112" s="10" t="s">
        <v>61</v>
      </c>
      <c r="D112" s="17" t="s">
        <v>142</v>
      </c>
      <c r="E112" s="23">
        <v>1</v>
      </c>
      <c r="F112" s="72">
        <f>'OE - Puj,k - ALL.5D '!F41</f>
        <v>0</v>
      </c>
      <c r="G112" s="10" t="s">
        <v>38</v>
      </c>
      <c r="H112" s="3">
        <f t="shared" si="3"/>
        <v>0</v>
      </c>
      <c r="I112"/>
      <c r="J112" s="1"/>
      <c r="K112" s="1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</row>
    <row r="113" spans="1:84" s="25" customFormat="1" ht="24" x14ac:dyDescent="0.35">
      <c r="A113" s="10">
        <v>40</v>
      </c>
      <c r="B113" s="16" t="s">
        <v>68</v>
      </c>
      <c r="C113" s="10" t="s">
        <v>61</v>
      </c>
      <c r="D113" s="17" t="s">
        <v>144</v>
      </c>
      <c r="E113" s="23">
        <v>47</v>
      </c>
      <c r="F113" s="72">
        <f>'OE - Puj,k - ALL.5D '!F42</f>
        <v>0</v>
      </c>
      <c r="G113" s="10" t="s">
        <v>39</v>
      </c>
      <c r="H113" s="3">
        <f t="shared" si="3"/>
        <v>0</v>
      </c>
      <c r="I113"/>
      <c r="J113" s="1"/>
      <c r="K113" s="1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</row>
    <row r="114" spans="1:84" s="25" customFormat="1" ht="24" x14ac:dyDescent="0.35">
      <c r="A114" s="10">
        <v>41</v>
      </c>
      <c r="B114" s="16" t="s">
        <v>69</v>
      </c>
      <c r="C114" s="10" t="s">
        <v>61</v>
      </c>
      <c r="D114" s="17" t="s">
        <v>142</v>
      </c>
      <c r="E114" s="23">
        <v>1</v>
      </c>
      <c r="F114" s="72">
        <f>'OE - Puj,k - ALL.5D '!F43</f>
        <v>0</v>
      </c>
      <c r="G114" s="10" t="s">
        <v>38</v>
      </c>
      <c r="H114" s="3">
        <f t="shared" si="3"/>
        <v>0</v>
      </c>
      <c r="I114"/>
      <c r="J114" s="1"/>
      <c r="K114" s="1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</row>
    <row r="115" spans="1:84" s="25" customFormat="1" ht="24" x14ac:dyDescent="0.35">
      <c r="A115" s="10">
        <v>42</v>
      </c>
      <c r="B115" s="16" t="s">
        <v>70</v>
      </c>
      <c r="C115" s="10" t="s">
        <v>61</v>
      </c>
      <c r="D115" s="17" t="s">
        <v>144</v>
      </c>
      <c r="E115" s="23">
        <v>47</v>
      </c>
      <c r="F115" s="72">
        <f>'OE - Puj,k - ALL.5D '!F44</f>
        <v>0</v>
      </c>
      <c r="G115" s="10" t="s">
        <v>39</v>
      </c>
      <c r="H115" s="3">
        <f t="shared" si="3"/>
        <v>0</v>
      </c>
      <c r="I115"/>
      <c r="J115" s="1"/>
      <c r="K115" s="1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</row>
    <row r="116" spans="1:84" s="25" customFormat="1" ht="24" x14ac:dyDescent="0.35">
      <c r="A116" s="10">
        <v>43</v>
      </c>
      <c r="B116" s="16" t="s">
        <v>71</v>
      </c>
      <c r="C116" s="10" t="s">
        <v>61</v>
      </c>
      <c r="D116" s="17" t="s">
        <v>142</v>
      </c>
      <c r="E116" s="23">
        <v>1</v>
      </c>
      <c r="F116" s="72">
        <f>'OE - Puj,k - ALL.5D '!F45</f>
        <v>0</v>
      </c>
      <c r="G116" s="10" t="s">
        <v>38</v>
      </c>
      <c r="H116" s="3">
        <f t="shared" si="3"/>
        <v>0</v>
      </c>
      <c r="I116"/>
      <c r="J116" s="1"/>
      <c r="K116" s="1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</row>
    <row r="117" spans="1:84" s="25" customFormat="1" ht="24" x14ac:dyDescent="0.35">
      <c r="A117" s="10">
        <v>44</v>
      </c>
      <c r="B117" s="16" t="s">
        <v>72</v>
      </c>
      <c r="C117" s="10" t="s">
        <v>61</v>
      </c>
      <c r="D117" s="17" t="s">
        <v>144</v>
      </c>
      <c r="E117" s="23">
        <v>47</v>
      </c>
      <c r="F117" s="72">
        <f>'OE - Puj,k - ALL.5D '!F46</f>
        <v>0</v>
      </c>
      <c r="G117" s="10" t="s">
        <v>39</v>
      </c>
      <c r="H117" s="3">
        <f t="shared" si="3"/>
        <v>0</v>
      </c>
      <c r="I117"/>
      <c r="J117" s="1"/>
      <c r="K117" s="1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</row>
    <row r="118" spans="1:84" s="25" customFormat="1" ht="24" x14ac:dyDescent="0.35">
      <c r="A118" s="10">
        <v>45</v>
      </c>
      <c r="B118" s="16" t="s">
        <v>73</v>
      </c>
      <c r="C118" s="10" t="s">
        <v>61</v>
      </c>
      <c r="D118" s="17" t="s">
        <v>142</v>
      </c>
      <c r="E118" s="23">
        <v>1</v>
      </c>
      <c r="F118" s="72">
        <f>'OE - Puj,k - ALL.5D '!F47</f>
        <v>0</v>
      </c>
      <c r="G118" s="10" t="s">
        <v>38</v>
      </c>
      <c r="H118" s="3">
        <f t="shared" si="3"/>
        <v>0</v>
      </c>
      <c r="I118"/>
      <c r="J118" s="1"/>
      <c r="K118" s="1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</row>
    <row r="119" spans="1:84" s="25" customFormat="1" ht="24" x14ac:dyDescent="0.35">
      <c r="A119" s="10">
        <v>46</v>
      </c>
      <c r="B119" s="16" t="s">
        <v>74</v>
      </c>
      <c r="C119" s="10" t="s">
        <v>61</v>
      </c>
      <c r="D119" s="17" t="s">
        <v>144</v>
      </c>
      <c r="E119" s="23">
        <v>47</v>
      </c>
      <c r="F119" s="72">
        <f>'OE - Puj,k - ALL.5D '!F48</f>
        <v>0</v>
      </c>
      <c r="G119" s="10" t="s">
        <v>39</v>
      </c>
      <c r="H119" s="3">
        <f t="shared" si="3"/>
        <v>0</v>
      </c>
      <c r="I119"/>
      <c r="J119" s="1"/>
      <c r="K119" s="1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</row>
    <row r="120" spans="1:84" s="25" customFormat="1" ht="24" x14ac:dyDescent="0.35">
      <c r="A120" s="10">
        <v>47</v>
      </c>
      <c r="B120" s="16" t="s">
        <v>75</v>
      </c>
      <c r="C120" s="10" t="s">
        <v>61</v>
      </c>
      <c r="D120" s="17" t="s">
        <v>142</v>
      </c>
      <c r="E120" s="23">
        <v>1</v>
      </c>
      <c r="F120" s="72">
        <f>'OE - Puj,k - ALL.5D '!F49</f>
        <v>0</v>
      </c>
      <c r="G120" s="10" t="s">
        <v>38</v>
      </c>
      <c r="H120" s="3">
        <f t="shared" si="3"/>
        <v>0</v>
      </c>
      <c r="I120"/>
      <c r="J120" s="1"/>
      <c r="K120" s="1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</row>
    <row r="121" spans="1:84" s="25" customFormat="1" ht="24" x14ac:dyDescent="0.35">
      <c r="A121" s="10">
        <v>48</v>
      </c>
      <c r="B121" s="16" t="s">
        <v>76</v>
      </c>
      <c r="C121" s="10" t="s">
        <v>61</v>
      </c>
      <c r="D121" s="17" t="s">
        <v>144</v>
      </c>
      <c r="E121" s="23">
        <v>47</v>
      </c>
      <c r="F121" s="72">
        <f>'OE - Puj,k - ALL.5D '!F50</f>
        <v>0</v>
      </c>
      <c r="G121" s="10" t="s">
        <v>39</v>
      </c>
      <c r="H121" s="3">
        <f t="shared" si="3"/>
        <v>0</v>
      </c>
      <c r="I121"/>
      <c r="J121" s="1"/>
      <c r="K121" s="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</row>
    <row r="122" spans="1:84" s="25" customFormat="1" ht="24" x14ac:dyDescent="0.35">
      <c r="A122" s="10">
        <v>49</v>
      </c>
      <c r="B122" s="16" t="s">
        <v>77</v>
      </c>
      <c r="C122" s="10" t="s">
        <v>61</v>
      </c>
      <c r="D122" s="17" t="s">
        <v>142</v>
      </c>
      <c r="E122" s="23">
        <v>1</v>
      </c>
      <c r="F122" s="72">
        <f>'OE - Puj,k - ALL.5D '!F51</f>
        <v>0</v>
      </c>
      <c r="G122" s="10" t="s">
        <v>38</v>
      </c>
      <c r="H122" s="3">
        <f t="shared" si="3"/>
        <v>0</v>
      </c>
      <c r="I122"/>
      <c r="J122" s="1"/>
      <c r="K122" s="1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</row>
    <row r="123" spans="1:84" s="25" customFormat="1" ht="24" x14ac:dyDescent="0.35">
      <c r="A123" s="10">
        <v>50</v>
      </c>
      <c r="B123" s="16" t="s">
        <v>78</v>
      </c>
      <c r="C123" s="10" t="s">
        <v>61</v>
      </c>
      <c r="D123" s="17" t="s">
        <v>144</v>
      </c>
      <c r="E123" s="23">
        <v>47</v>
      </c>
      <c r="F123" s="72">
        <f>'OE - Puj,k - ALL.5D '!F52</f>
        <v>0</v>
      </c>
      <c r="G123" s="10" t="s">
        <v>39</v>
      </c>
      <c r="H123" s="3">
        <f t="shared" si="3"/>
        <v>0</v>
      </c>
      <c r="I123"/>
      <c r="J123" s="1"/>
      <c r="K123" s="1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</row>
    <row r="124" spans="1:84" s="25" customFormat="1" ht="24" x14ac:dyDescent="0.35">
      <c r="A124" s="10">
        <v>51</v>
      </c>
      <c r="B124" s="16" t="s">
        <v>79</v>
      </c>
      <c r="C124" s="10" t="s">
        <v>61</v>
      </c>
      <c r="D124" s="17" t="s">
        <v>142</v>
      </c>
      <c r="E124" s="23">
        <v>1</v>
      </c>
      <c r="F124" s="72">
        <f>'OE - Puj,k - ALL.5D '!F53</f>
        <v>0</v>
      </c>
      <c r="G124" s="10" t="s">
        <v>38</v>
      </c>
      <c r="H124" s="3">
        <f t="shared" si="3"/>
        <v>0</v>
      </c>
      <c r="I124"/>
      <c r="J124" s="1"/>
      <c r="K124" s="1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</row>
    <row r="125" spans="1:84" s="25" customFormat="1" ht="24" x14ac:dyDescent="0.35">
      <c r="A125" s="10">
        <v>52</v>
      </c>
      <c r="B125" s="16" t="s">
        <v>80</v>
      </c>
      <c r="C125" s="10" t="s">
        <v>61</v>
      </c>
      <c r="D125" s="17" t="s">
        <v>144</v>
      </c>
      <c r="E125" s="23">
        <v>47</v>
      </c>
      <c r="F125" s="72">
        <f>'OE - Puj,k - ALL.5D '!F54</f>
        <v>0</v>
      </c>
      <c r="G125" s="10" t="s">
        <v>39</v>
      </c>
      <c r="H125" s="3">
        <f t="shared" si="3"/>
        <v>0</v>
      </c>
      <c r="I125"/>
      <c r="J125" s="1"/>
      <c r="K125" s="1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</row>
    <row r="126" spans="1:84" s="25" customFormat="1" ht="24" x14ac:dyDescent="0.35">
      <c r="A126" s="10">
        <v>53</v>
      </c>
      <c r="B126" s="16" t="s">
        <v>81</v>
      </c>
      <c r="C126" s="10" t="s">
        <v>61</v>
      </c>
      <c r="D126" s="17" t="s">
        <v>142</v>
      </c>
      <c r="E126" s="23">
        <v>1</v>
      </c>
      <c r="F126" s="72">
        <f>'OE - Puj,k - ALL.5D '!F55</f>
        <v>0</v>
      </c>
      <c r="G126" s="10" t="s">
        <v>38</v>
      </c>
      <c r="H126" s="3">
        <f t="shared" si="3"/>
        <v>0</v>
      </c>
      <c r="I126"/>
      <c r="J126" s="1"/>
      <c r="K126" s="1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</row>
    <row r="127" spans="1:84" s="25" customFormat="1" ht="24" x14ac:dyDescent="0.35">
      <c r="A127" s="10">
        <v>54</v>
      </c>
      <c r="B127" s="16" t="s">
        <v>82</v>
      </c>
      <c r="C127" s="10" t="s">
        <v>61</v>
      </c>
      <c r="D127" s="17" t="s">
        <v>144</v>
      </c>
      <c r="E127" s="23">
        <v>47</v>
      </c>
      <c r="F127" s="72">
        <f>'OE - Puj,k - ALL.5D '!F56</f>
        <v>0</v>
      </c>
      <c r="G127" s="10" t="s">
        <v>39</v>
      </c>
      <c r="H127" s="3">
        <f t="shared" si="3"/>
        <v>0</v>
      </c>
      <c r="I127"/>
      <c r="J127" s="1"/>
      <c r="K127" s="1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</row>
    <row r="128" spans="1:84" s="25" customFormat="1" ht="24" x14ac:dyDescent="0.35">
      <c r="A128" s="10">
        <v>55</v>
      </c>
      <c r="B128" s="16" t="s">
        <v>83</v>
      </c>
      <c r="C128" s="10" t="s">
        <v>61</v>
      </c>
      <c r="D128" s="17" t="s">
        <v>142</v>
      </c>
      <c r="E128" s="23">
        <v>1</v>
      </c>
      <c r="F128" s="72">
        <f>'OE - Puj,k - ALL.5D '!F57</f>
        <v>0</v>
      </c>
      <c r="G128" s="10" t="s">
        <v>38</v>
      </c>
      <c r="H128" s="3">
        <f t="shared" si="3"/>
        <v>0</v>
      </c>
      <c r="I128"/>
      <c r="J128" s="1"/>
      <c r="K128" s="1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</row>
    <row r="129" spans="1:84" s="25" customFormat="1" ht="24" x14ac:dyDescent="0.35">
      <c r="A129" s="10">
        <v>56</v>
      </c>
      <c r="B129" s="16" t="s">
        <v>84</v>
      </c>
      <c r="C129" s="10" t="s">
        <v>61</v>
      </c>
      <c r="D129" s="17" t="s">
        <v>144</v>
      </c>
      <c r="E129" s="23">
        <v>47</v>
      </c>
      <c r="F129" s="72">
        <f>'OE - Puj,k - ALL.5D '!F58</f>
        <v>0</v>
      </c>
      <c r="G129" s="10" t="s">
        <v>39</v>
      </c>
      <c r="H129" s="3">
        <f t="shared" si="3"/>
        <v>0</v>
      </c>
      <c r="I129"/>
      <c r="J129" s="1"/>
      <c r="K129" s="1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</row>
    <row r="130" spans="1:84" s="25" customFormat="1" ht="24" x14ac:dyDescent="0.35">
      <c r="A130" s="10">
        <v>57</v>
      </c>
      <c r="B130" s="16" t="s">
        <v>85</v>
      </c>
      <c r="C130" s="10" t="s">
        <v>61</v>
      </c>
      <c r="D130" s="17" t="s">
        <v>142</v>
      </c>
      <c r="E130" s="23">
        <v>1</v>
      </c>
      <c r="F130" s="72">
        <f>'OE - Puj,k - ALL.5D '!F59</f>
        <v>0</v>
      </c>
      <c r="G130" s="10" t="s">
        <v>38</v>
      </c>
      <c r="H130" s="3">
        <f t="shared" si="3"/>
        <v>0</v>
      </c>
      <c r="I130"/>
      <c r="J130" s="1"/>
      <c r="K130" s="1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</row>
    <row r="131" spans="1:84" s="25" customFormat="1" ht="24" x14ac:dyDescent="0.35">
      <c r="A131" s="10">
        <v>58</v>
      </c>
      <c r="B131" s="16" t="s">
        <v>86</v>
      </c>
      <c r="C131" s="10" t="s">
        <v>61</v>
      </c>
      <c r="D131" s="17" t="s">
        <v>144</v>
      </c>
      <c r="E131" s="23">
        <v>47</v>
      </c>
      <c r="F131" s="72">
        <f>'OE - Puj,k - ALL.5D '!F60</f>
        <v>0</v>
      </c>
      <c r="G131" s="10" t="s">
        <v>39</v>
      </c>
      <c r="H131" s="3">
        <f t="shared" si="3"/>
        <v>0</v>
      </c>
      <c r="I131"/>
      <c r="J131" s="1"/>
      <c r="K131" s="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</row>
    <row r="132" spans="1:84" s="25" customFormat="1" ht="24" x14ac:dyDescent="0.35">
      <c r="A132" s="10">
        <v>59</v>
      </c>
      <c r="B132" s="16" t="s">
        <v>87</v>
      </c>
      <c r="C132" s="10" t="s">
        <v>61</v>
      </c>
      <c r="D132" s="17" t="s">
        <v>142</v>
      </c>
      <c r="E132" s="23">
        <v>1</v>
      </c>
      <c r="F132" s="72">
        <f>'OE - Puj,k - ALL.5D '!F61</f>
        <v>0</v>
      </c>
      <c r="G132" s="10" t="s">
        <v>38</v>
      </c>
      <c r="H132" s="3">
        <f t="shared" si="3"/>
        <v>0</v>
      </c>
      <c r="I132"/>
      <c r="J132" s="1"/>
      <c r="K132" s="1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</row>
    <row r="133" spans="1:84" s="25" customFormat="1" ht="24" x14ac:dyDescent="0.35">
      <c r="A133" s="10">
        <v>60</v>
      </c>
      <c r="B133" s="16" t="s">
        <v>88</v>
      </c>
      <c r="C133" s="10" t="s">
        <v>61</v>
      </c>
      <c r="D133" s="17" t="s">
        <v>144</v>
      </c>
      <c r="E133" s="23">
        <v>47</v>
      </c>
      <c r="F133" s="72">
        <f>'OE - Puj,k - ALL.5D '!F62</f>
        <v>0</v>
      </c>
      <c r="G133" s="10" t="s">
        <v>39</v>
      </c>
      <c r="H133" s="3">
        <f t="shared" si="3"/>
        <v>0</v>
      </c>
      <c r="I133"/>
      <c r="J133" s="1"/>
      <c r="K133" s="1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</row>
    <row r="134" spans="1:84" s="25" customFormat="1" ht="24" x14ac:dyDescent="0.35">
      <c r="A134" s="10">
        <v>61</v>
      </c>
      <c r="B134" s="16" t="s">
        <v>89</v>
      </c>
      <c r="C134" s="10" t="s">
        <v>61</v>
      </c>
      <c r="D134" s="17" t="s">
        <v>142</v>
      </c>
      <c r="E134" s="23">
        <v>1</v>
      </c>
      <c r="F134" s="72">
        <f>'OE - Puj,k - ALL.5D '!F63</f>
        <v>0</v>
      </c>
      <c r="G134" s="10" t="s">
        <v>38</v>
      </c>
      <c r="H134" s="3">
        <f t="shared" si="3"/>
        <v>0</v>
      </c>
      <c r="I134"/>
      <c r="J134" s="1"/>
      <c r="K134" s="1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</row>
    <row r="135" spans="1:84" s="25" customFormat="1" ht="24" x14ac:dyDescent="0.35">
      <c r="A135" s="10">
        <v>62</v>
      </c>
      <c r="B135" s="16" t="s">
        <v>90</v>
      </c>
      <c r="C135" s="10" t="s">
        <v>61</v>
      </c>
      <c r="D135" s="17" t="s">
        <v>144</v>
      </c>
      <c r="E135" s="23">
        <v>47</v>
      </c>
      <c r="F135" s="72">
        <f>'OE - Puj,k - ALL.5D '!F64</f>
        <v>0</v>
      </c>
      <c r="G135" s="10" t="s">
        <v>39</v>
      </c>
      <c r="H135" s="3">
        <f t="shared" si="3"/>
        <v>0</v>
      </c>
      <c r="I135"/>
      <c r="J135" s="1"/>
      <c r="K135" s="1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</row>
    <row r="136" spans="1:84" s="25" customFormat="1" ht="24" x14ac:dyDescent="0.35">
      <c r="A136" s="10">
        <v>63</v>
      </c>
      <c r="B136" s="16" t="s">
        <v>91</v>
      </c>
      <c r="C136" s="10" t="s">
        <v>61</v>
      </c>
      <c r="D136" s="17" t="s">
        <v>142</v>
      </c>
      <c r="E136" s="23">
        <v>1</v>
      </c>
      <c r="F136" s="72">
        <f>'OE - Puj,k - ALL.5D '!F65</f>
        <v>0</v>
      </c>
      <c r="G136" s="10" t="s">
        <v>38</v>
      </c>
      <c r="H136" s="3">
        <f t="shared" si="3"/>
        <v>0</v>
      </c>
      <c r="I136"/>
      <c r="J136" s="1"/>
      <c r="K136" s="1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</row>
    <row r="137" spans="1:84" s="25" customFormat="1" ht="24" x14ac:dyDescent="0.35">
      <c r="A137" s="10">
        <v>64</v>
      </c>
      <c r="B137" s="16" t="s">
        <v>92</v>
      </c>
      <c r="C137" s="10" t="s">
        <v>61</v>
      </c>
      <c r="D137" s="17" t="s">
        <v>144</v>
      </c>
      <c r="E137" s="23">
        <v>47</v>
      </c>
      <c r="F137" s="72">
        <f>'OE - Puj,k - ALL.5D '!F66</f>
        <v>0</v>
      </c>
      <c r="G137" s="10" t="s">
        <v>39</v>
      </c>
      <c r="H137" s="3">
        <f t="shared" si="3"/>
        <v>0</v>
      </c>
      <c r="I137"/>
      <c r="J137" s="1"/>
      <c r="K137" s="1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</row>
    <row r="138" spans="1:84" s="25" customFormat="1" ht="24" x14ac:dyDescent="0.35">
      <c r="A138" s="10">
        <v>65</v>
      </c>
      <c r="B138" s="16" t="s">
        <v>93</v>
      </c>
      <c r="C138" s="10" t="s">
        <v>61</v>
      </c>
      <c r="D138" s="17" t="s">
        <v>142</v>
      </c>
      <c r="E138" s="23">
        <v>1</v>
      </c>
      <c r="F138" s="72">
        <f>'OE - Puj,k - ALL.5D '!F67</f>
        <v>0</v>
      </c>
      <c r="G138" s="10" t="s">
        <v>38</v>
      </c>
      <c r="H138" s="3">
        <f t="shared" si="3"/>
        <v>0</v>
      </c>
      <c r="I138"/>
      <c r="J138" s="1"/>
      <c r="K138" s="1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</row>
    <row r="139" spans="1:84" s="25" customFormat="1" ht="24" x14ac:dyDescent="0.35">
      <c r="A139" s="10">
        <v>66</v>
      </c>
      <c r="B139" s="16" t="s">
        <v>94</v>
      </c>
      <c r="C139" s="10" t="s">
        <v>61</v>
      </c>
      <c r="D139" s="17" t="s">
        <v>144</v>
      </c>
      <c r="E139" s="23">
        <v>47</v>
      </c>
      <c r="F139" s="72">
        <f>'OE - Puj,k - ALL.5D '!F68</f>
        <v>0</v>
      </c>
      <c r="G139" s="10" t="s">
        <v>39</v>
      </c>
      <c r="H139" s="3">
        <f t="shared" si="3"/>
        <v>0</v>
      </c>
      <c r="I139"/>
      <c r="J139" s="1"/>
      <c r="K139" s="1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</row>
    <row r="140" spans="1:84" s="25" customFormat="1" ht="24" x14ac:dyDescent="0.35">
      <c r="A140" s="10">
        <v>67</v>
      </c>
      <c r="B140" s="16" t="s">
        <v>95</v>
      </c>
      <c r="C140" s="10" t="s">
        <v>61</v>
      </c>
      <c r="D140" s="17" t="s">
        <v>142</v>
      </c>
      <c r="E140" s="23">
        <v>1</v>
      </c>
      <c r="F140" s="72">
        <f>'OE - Puj,k - ALL.5D '!F69</f>
        <v>0</v>
      </c>
      <c r="G140" s="10" t="s">
        <v>38</v>
      </c>
      <c r="H140" s="3">
        <f t="shared" si="3"/>
        <v>0</v>
      </c>
      <c r="I140"/>
      <c r="J140" s="1"/>
      <c r="K140" s="1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</row>
    <row r="141" spans="1:84" s="25" customFormat="1" ht="24" x14ac:dyDescent="0.35">
      <c r="A141" s="10">
        <v>68</v>
      </c>
      <c r="B141" s="16" t="s">
        <v>62</v>
      </c>
      <c r="C141" s="10" t="s">
        <v>61</v>
      </c>
      <c r="D141" s="17" t="s">
        <v>144</v>
      </c>
      <c r="E141" s="23">
        <v>47</v>
      </c>
      <c r="F141" s="72">
        <f>'OE - Puj,k - ALL.5D '!F70</f>
        <v>0</v>
      </c>
      <c r="G141" s="10" t="s">
        <v>39</v>
      </c>
      <c r="H141" s="3">
        <f t="shared" si="3"/>
        <v>0</v>
      </c>
      <c r="I141"/>
      <c r="J141" s="1"/>
      <c r="K141" s="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</row>
    <row r="143" spans="1:84" ht="24" customHeight="1" thickBot="1" x14ac:dyDescent="0.4">
      <c r="A143" s="178" t="s">
        <v>199</v>
      </c>
      <c r="B143" s="178"/>
      <c r="C143" s="178"/>
      <c r="D143" s="178"/>
      <c r="E143" s="178"/>
      <c r="F143" s="178"/>
      <c r="G143" s="178"/>
      <c r="H143" s="178"/>
    </row>
    <row r="144" spans="1:84" ht="96" x14ac:dyDescent="0.35">
      <c r="A144" s="4" t="s">
        <v>194</v>
      </c>
      <c r="B144" s="4" t="s">
        <v>195</v>
      </c>
      <c r="C144" s="4" t="s">
        <v>189</v>
      </c>
      <c r="D144" s="4" t="s">
        <v>196</v>
      </c>
      <c r="E144" s="24" t="s">
        <v>237</v>
      </c>
      <c r="F144" s="52" t="s">
        <v>260</v>
      </c>
      <c r="G144" s="4" t="s">
        <v>37</v>
      </c>
      <c r="H144" s="35" t="s">
        <v>236</v>
      </c>
      <c r="J144" s="175" t="s">
        <v>258</v>
      </c>
      <c r="K144" s="176"/>
      <c r="L144" s="176"/>
      <c r="M144" s="177"/>
    </row>
    <row r="145" spans="1:84" s="1" customFormat="1" ht="24.5" x14ac:dyDescent="0.35">
      <c r="A145" s="12">
        <v>1</v>
      </c>
      <c r="B145" s="18" t="s">
        <v>3</v>
      </c>
      <c r="C145" s="12" t="s">
        <v>52</v>
      </c>
      <c r="D145" s="13" t="s">
        <v>142</v>
      </c>
      <c r="E145" s="22">
        <v>19</v>
      </c>
      <c r="F145" s="72">
        <f>'OE - Puj,k - ALL.5D '!F3</f>
        <v>0</v>
      </c>
      <c r="G145" s="12" t="s">
        <v>38</v>
      </c>
      <c r="H145" s="3">
        <f t="shared" ref="H145:H176" si="4">$F145*E145</f>
        <v>0</v>
      </c>
      <c r="I145"/>
      <c r="J145" s="74" t="s">
        <v>204</v>
      </c>
      <c r="K145" s="102" cm="1">
        <f t="array" ref="K145">SUMPRODUCT((H145:H212)*($G145:$G212="Canone Mensile")*($C145:$C212="C_STD"))</f>
        <v>0</v>
      </c>
      <c r="L145"/>
      <c r="M145" s="7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</row>
    <row r="146" spans="1:84" s="1" customFormat="1" ht="24.5" x14ac:dyDescent="0.35">
      <c r="A146" s="12">
        <v>2</v>
      </c>
      <c r="B146" s="18" t="s">
        <v>4</v>
      </c>
      <c r="C146" s="12" t="s">
        <v>52</v>
      </c>
      <c r="D146" s="13" t="s">
        <v>143</v>
      </c>
      <c r="E146" s="22">
        <v>893</v>
      </c>
      <c r="F146" s="72">
        <f>'OE - Puj,k - ALL.5D '!F4</f>
        <v>0</v>
      </c>
      <c r="G146" s="12" t="s">
        <v>39</v>
      </c>
      <c r="H146" s="3">
        <f t="shared" si="4"/>
        <v>0</v>
      </c>
      <c r="I146"/>
      <c r="J146" s="74" t="s">
        <v>205</v>
      </c>
      <c r="K146" s="102" cm="1">
        <f t="array" ref="K146">SUMPRODUCT((H145:H212)*($G145:$G212="Canone Mensile")*($C145:$C212="C_ADV"))</f>
        <v>0</v>
      </c>
      <c r="L146"/>
      <c r="M146" s="75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</row>
    <row r="147" spans="1:84" s="1" customFormat="1" ht="36.5" x14ac:dyDescent="0.35">
      <c r="A147" s="12">
        <v>3</v>
      </c>
      <c r="B147" s="18" t="s">
        <v>5</v>
      </c>
      <c r="C147" s="12" t="s">
        <v>52</v>
      </c>
      <c r="D147" s="13" t="s">
        <v>142</v>
      </c>
      <c r="E147" s="22">
        <v>5</v>
      </c>
      <c r="F147" s="72">
        <f>'OE - Puj,k - ALL.5D '!F5</f>
        <v>0</v>
      </c>
      <c r="G147" s="12" t="s">
        <v>38</v>
      </c>
      <c r="H147" s="3">
        <f t="shared" si="4"/>
        <v>0</v>
      </c>
      <c r="I147"/>
      <c r="J147" s="103" t="s">
        <v>226</v>
      </c>
      <c r="K147" s="8">
        <f>K145*30%</f>
        <v>0</v>
      </c>
      <c r="L147"/>
      <c r="M147" s="75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</row>
    <row r="148" spans="1:84" s="1" customFormat="1" ht="37" thickBot="1" x14ac:dyDescent="0.4">
      <c r="A148" s="12">
        <v>4</v>
      </c>
      <c r="B148" s="18" t="s">
        <v>6</v>
      </c>
      <c r="C148" s="12" t="s">
        <v>52</v>
      </c>
      <c r="D148" s="13" t="s">
        <v>143</v>
      </c>
      <c r="E148" s="22">
        <v>235</v>
      </c>
      <c r="F148" s="72">
        <f>'OE - Puj,k - ALL.5D '!F6</f>
        <v>0</v>
      </c>
      <c r="G148" s="12" t="s">
        <v>39</v>
      </c>
      <c r="H148" s="3">
        <f t="shared" si="4"/>
        <v>0</v>
      </c>
      <c r="I148"/>
      <c r="J148" s="104" t="s">
        <v>227</v>
      </c>
      <c r="K148" s="90">
        <f>K146*30%</f>
        <v>0</v>
      </c>
      <c r="L148" s="78"/>
      <c r="M148" s="79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</row>
    <row r="149" spans="1:84" s="1" customFormat="1" ht="24" x14ac:dyDescent="0.35">
      <c r="A149" s="12">
        <v>5</v>
      </c>
      <c r="B149" s="18" t="s">
        <v>7</v>
      </c>
      <c r="C149" s="12" t="s">
        <v>52</v>
      </c>
      <c r="D149" s="13" t="s">
        <v>142</v>
      </c>
      <c r="E149" s="22">
        <v>4</v>
      </c>
      <c r="F149" s="72">
        <f>'OE - Puj,k - ALL.5D '!F7</f>
        <v>0</v>
      </c>
      <c r="G149" s="12" t="s">
        <v>38</v>
      </c>
      <c r="H149" s="3">
        <f t="shared" si="4"/>
        <v>0</v>
      </c>
      <c r="I149"/>
      <c r="K149" s="3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</row>
    <row r="150" spans="1:84" s="1" customFormat="1" ht="24" x14ac:dyDescent="0.35">
      <c r="A150" s="12">
        <v>6</v>
      </c>
      <c r="B150" s="18" t="s">
        <v>8</v>
      </c>
      <c r="C150" s="12" t="s">
        <v>52</v>
      </c>
      <c r="D150" s="13" t="s">
        <v>143</v>
      </c>
      <c r="E150" s="22">
        <v>188</v>
      </c>
      <c r="F150" s="72">
        <f>'OE - Puj,k - ALL.5D '!F8</f>
        <v>0</v>
      </c>
      <c r="G150" s="12" t="s">
        <v>39</v>
      </c>
      <c r="H150" s="3">
        <f t="shared" si="4"/>
        <v>0</v>
      </c>
      <c r="I150"/>
      <c r="K150" s="3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</row>
    <row r="151" spans="1:84" s="1" customFormat="1" ht="24" x14ac:dyDescent="0.35">
      <c r="A151" s="12">
        <v>7</v>
      </c>
      <c r="B151" s="18" t="s">
        <v>9</v>
      </c>
      <c r="C151" s="12" t="s">
        <v>52</v>
      </c>
      <c r="D151" s="13" t="s">
        <v>142</v>
      </c>
      <c r="E151" s="22">
        <v>4</v>
      </c>
      <c r="F151" s="72">
        <f>'OE - Puj,k - ALL.5D '!F9</f>
        <v>0</v>
      </c>
      <c r="G151" s="12" t="s">
        <v>38</v>
      </c>
      <c r="H151" s="3">
        <f t="shared" si="4"/>
        <v>0</v>
      </c>
      <c r="I151"/>
      <c r="K151" s="3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</row>
    <row r="152" spans="1:84" s="1" customFormat="1" ht="24" x14ac:dyDescent="0.35">
      <c r="A152" s="12">
        <v>8</v>
      </c>
      <c r="B152" s="18" t="s">
        <v>10</v>
      </c>
      <c r="C152" s="12" t="s">
        <v>52</v>
      </c>
      <c r="D152" s="13" t="s">
        <v>143</v>
      </c>
      <c r="E152" s="22">
        <v>188</v>
      </c>
      <c r="F152" s="72">
        <f>'OE - Puj,k - ALL.5D '!F10</f>
        <v>0</v>
      </c>
      <c r="G152" s="12" t="s">
        <v>39</v>
      </c>
      <c r="H152" s="3">
        <f t="shared" si="4"/>
        <v>0</v>
      </c>
      <c r="I152"/>
      <c r="K152" s="37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</row>
    <row r="153" spans="1:84" s="1" customFormat="1" ht="24" x14ac:dyDescent="0.35">
      <c r="A153" s="12">
        <v>9</v>
      </c>
      <c r="B153" s="18" t="s">
        <v>11</v>
      </c>
      <c r="C153" s="12" t="s">
        <v>52</v>
      </c>
      <c r="D153" s="13" t="s">
        <v>142</v>
      </c>
      <c r="E153" s="22">
        <v>6</v>
      </c>
      <c r="F153" s="72">
        <f>'OE - Puj,k - ALL.5D '!F11</f>
        <v>0</v>
      </c>
      <c r="G153" s="12" t="s">
        <v>38</v>
      </c>
      <c r="H153" s="3">
        <f t="shared" si="4"/>
        <v>0</v>
      </c>
      <c r="I153"/>
      <c r="K153" s="37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</row>
    <row r="154" spans="1:84" s="1" customFormat="1" ht="24" x14ac:dyDescent="0.35">
      <c r="A154" s="12">
        <v>10</v>
      </c>
      <c r="B154" s="18" t="s">
        <v>12</v>
      </c>
      <c r="C154" s="12" t="s">
        <v>52</v>
      </c>
      <c r="D154" s="13" t="s">
        <v>143</v>
      </c>
      <c r="E154" s="22">
        <v>282</v>
      </c>
      <c r="F154" s="72">
        <f>'OE - Puj,k - ALL.5D '!F12</f>
        <v>0</v>
      </c>
      <c r="G154" s="12" t="s">
        <v>39</v>
      </c>
      <c r="H154" s="3">
        <f t="shared" si="4"/>
        <v>0</v>
      </c>
      <c r="I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</row>
    <row r="155" spans="1:84" s="1" customFormat="1" ht="24" x14ac:dyDescent="0.35">
      <c r="A155" s="12">
        <v>11</v>
      </c>
      <c r="B155" s="18" t="s">
        <v>13</v>
      </c>
      <c r="C155" s="12" t="s">
        <v>52</v>
      </c>
      <c r="D155" s="13" t="s">
        <v>142</v>
      </c>
      <c r="E155" s="22">
        <v>6</v>
      </c>
      <c r="F155" s="72">
        <f>'OE - Puj,k - ALL.5D '!F13</f>
        <v>0</v>
      </c>
      <c r="G155" s="12" t="s">
        <v>38</v>
      </c>
      <c r="H155" s="3">
        <f t="shared" si="4"/>
        <v>0</v>
      </c>
      <c r="I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</row>
    <row r="156" spans="1:84" s="1" customFormat="1" ht="24" x14ac:dyDescent="0.35">
      <c r="A156" s="12">
        <v>12</v>
      </c>
      <c r="B156" s="18" t="s">
        <v>14</v>
      </c>
      <c r="C156" s="12" t="s">
        <v>52</v>
      </c>
      <c r="D156" s="13" t="s">
        <v>143</v>
      </c>
      <c r="E156" s="22">
        <v>282</v>
      </c>
      <c r="F156" s="72">
        <f>'OE - Puj,k - ALL.5D '!F14</f>
        <v>0</v>
      </c>
      <c r="G156" s="12" t="s">
        <v>39</v>
      </c>
      <c r="H156" s="3">
        <f t="shared" si="4"/>
        <v>0</v>
      </c>
      <c r="I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</row>
    <row r="157" spans="1:84" s="1" customFormat="1" ht="24" x14ac:dyDescent="0.35">
      <c r="A157" s="12">
        <v>13</v>
      </c>
      <c r="B157" s="18" t="s">
        <v>15</v>
      </c>
      <c r="C157" s="12" t="s">
        <v>52</v>
      </c>
      <c r="D157" s="13" t="s">
        <v>142</v>
      </c>
      <c r="E157" s="22">
        <v>2</v>
      </c>
      <c r="F157" s="72">
        <f>'OE - Puj,k - ALL.5D '!F15</f>
        <v>0</v>
      </c>
      <c r="G157" s="12" t="s">
        <v>38</v>
      </c>
      <c r="H157" s="3">
        <f t="shared" si="4"/>
        <v>0</v>
      </c>
      <c r="I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</row>
    <row r="158" spans="1:84" s="1" customFormat="1" ht="24" x14ac:dyDescent="0.35">
      <c r="A158" s="12">
        <v>14</v>
      </c>
      <c r="B158" s="18" t="s">
        <v>16</v>
      </c>
      <c r="C158" s="12" t="s">
        <v>52</v>
      </c>
      <c r="D158" s="13" t="s">
        <v>143</v>
      </c>
      <c r="E158" s="22">
        <v>94</v>
      </c>
      <c r="F158" s="72">
        <f>'OE - Puj,k - ALL.5D '!F16</f>
        <v>0</v>
      </c>
      <c r="G158" s="12" t="s">
        <v>39</v>
      </c>
      <c r="H158" s="3">
        <f t="shared" si="4"/>
        <v>0</v>
      </c>
      <c r="I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</row>
    <row r="159" spans="1:84" s="1" customFormat="1" ht="24" x14ac:dyDescent="0.35">
      <c r="A159" s="12">
        <v>15</v>
      </c>
      <c r="B159" s="18" t="s">
        <v>17</v>
      </c>
      <c r="C159" s="12" t="s">
        <v>52</v>
      </c>
      <c r="D159" s="13" t="s">
        <v>142</v>
      </c>
      <c r="E159" s="22">
        <v>2</v>
      </c>
      <c r="F159" s="72">
        <f>'OE - Puj,k - ALL.5D '!F17</f>
        <v>0</v>
      </c>
      <c r="G159" s="12" t="s">
        <v>38</v>
      </c>
      <c r="H159" s="3">
        <f t="shared" si="4"/>
        <v>0</v>
      </c>
      <c r="I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</row>
    <row r="160" spans="1:84" s="1" customFormat="1" ht="24" x14ac:dyDescent="0.35">
      <c r="A160" s="12">
        <v>16</v>
      </c>
      <c r="B160" s="18" t="s">
        <v>18</v>
      </c>
      <c r="C160" s="12" t="s">
        <v>52</v>
      </c>
      <c r="D160" s="13" t="s">
        <v>143</v>
      </c>
      <c r="E160" s="22">
        <v>94</v>
      </c>
      <c r="F160" s="72">
        <f>'OE - Puj,k - ALL.5D '!F18</f>
        <v>0</v>
      </c>
      <c r="G160" s="12" t="s">
        <v>39</v>
      </c>
      <c r="H160" s="3">
        <f t="shared" si="4"/>
        <v>0</v>
      </c>
      <c r="I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</row>
    <row r="161" spans="1:84" s="1" customFormat="1" ht="24" x14ac:dyDescent="0.35">
      <c r="A161" s="12">
        <v>17</v>
      </c>
      <c r="B161" s="18" t="s">
        <v>19</v>
      </c>
      <c r="C161" s="12" t="s">
        <v>52</v>
      </c>
      <c r="D161" s="13" t="s">
        <v>142</v>
      </c>
      <c r="E161" s="22">
        <v>20</v>
      </c>
      <c r="F161" s="72">
        <f>'OE - Puj,k - ALL.5D '!F19</f>
        <v>0</v>
      </c>
      <c r="G161" s="12" t="s">
        <v>38</v>
      </c>
      <c r="H161" s="3">
        <f t="shared" si="4"/>
        <v>0</v>
      </c>
      <c r="I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</row>
    <row r="162" spans="1:84" s="1" customFormat="1" ht="24" x14ac:dyDescent="0.35">
      <c r="A162" s="12">
        <v>18</v>
      </c>
      <c r="B162" s="18" t="s">
        <v>20</v>
      </c>
      <c r="C162" s="12" t="s">
        <v>52</v>
      </c>
      <c r="D162" s="13" t="s">
        <v>143</v>
      </c>
      <c r="E162" s="22">
        <v>940</v>
      </c>
      <c r="F162" s="72">
        <f>'OE - Puj,k - ALL.5D '!F20</f>
        <v>0</v>
      </c>
      <c r="G162" s="12" t="s">
        <v>39</v>
      </c>
      <c r="H162" s="3">
        <f t="shared" si="4"/>
        <v>0</v>
      </c>
      <c r="I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</row>
    <row r="163" spans="1:84" s="1" customFormat="1" ht="24" x14ac:dyDescent="0.35">
      <c r="A163" s="12">
        <v>19</v>
      </c>
      <c r="B163" s="18" t="s">
        <v>21</v>
      </c>
      <c r="C163" s="12" t="s">
        <v>52</v>
      </c>
      <c r="D163" s="13" t="s">
        <v>142</v>
      </c>
      <c r="E163" s="22">
        <v>9</v>
      </c>
      <c r="F163" s="72">
        <f>'OE - Puj,k - ALL.5D '!F21</f>
        <v>0</v>
      </c>
      <c r="G163" s="12" t="s">
        <v>38</v>
      </c>
      <c r="H163" s="3">
        <f t="shared" si="4"/>
        <v>0</v>
      </c>
      <c r="I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</row>
    <row r="164" spans="1:84" ht="24" x14ac:dyDescent="0.35">
      <c r="A164" s="12">
        <v>20</v>
      </c>
      <c r="B164" s="18" t="s">
        <v>22</v>
      </c>
      <c r="C164" s="12" t="s">
        <v>52</v>
      </c>
      <c r="D164" s="13" t="s">
        <v>143</v>
      </c>
      <c r="E164" s="22">
        <v>423</v>
      </c>
      <c r="F164" s="72">
        <f>'OE - Puj,k - ALL.5D '!F22</f>
        <v>0</v>
      </c>
      <c r="G164" s="12" t="s">
        <v>39</v>
      </c>
      <c r="H164" s="3">
        <f t="shared" si="4"/>
        <v>0</v>
      </c>
    </row>
    <row r="165" spans="1:84" ht="24" x14ac:dyDescent="0.35">
      <c r="A165" s="12">
        <v>21</v>
      </c>
      <c r="B165" s="18" t="s">
        <v>23</v>
      </c>
      <c r="C165" s="12" t="s">
        <v>52</v>
      </c>
      <c r="D165" s="13" t="s">
        <v>142</v>
      </c>
      <c r="E165" s="22">
        <v>11</v>
      </c>
      <c r="F165" s="72">
        <f>'OE - Puj,k - ALL.5D '!F23</f>
        <v>0</v>
      </c>
      <c r="G165" s="12" t="s">
        <v>38</v>
      </c>
      <c r="H165" s="3">
        <f t="shared" si="4"/>
        <v>0</v>
      </c>
    </row>
    <row r="166" spans="1:84" ht="24" x14ac:dyDescent="0.35">
      <c r="A166" s="12">
        <v>22</v>
      </c>
      <c r="B166" s="18" t="s">
        <v>24</v>
      </c>
      <c r="C166" s="12" t="s">
        <v>52</v>
      </c>
      <c r="D166" s="13" t="s">
        <v>143</v>
      </c>
      <c r="E166" s="22">
        <v>517</v>
      </c>
      <c r="F166" s="72">
        <f>'OE - Puj,k - ALL.5D '!F24</f>
        <v>0</v>
      </c>
      <c r="G166" s="12" t="s">
        <v>39</v>
      </c>
      <c r="H166" s="3">
        <f t="shared" si="4"/>
        <v>0</v>
      </c>
    </row>
    <row r="167" spans="1:84" ht="24" x14ac:dyDescent="0.35">
      <c r="A167" s="12">
        <v>23</v>
      </c>
      <c r="B167" s="18" t="s">
        <v>25</v>
      </c>
      <c r="C167" s="12" t="s">
        <v>52</v>
      </c>
      <c r="D167" s="13" t="s">
        <v>142</v>
      </c>
      <c r="E167" s="22">
        <v>2</v>
      </c>
      <c r="F167" s="72">
        <f>'OE - Puj,k - ALL.5D '!F25</f>
        <v>0</v>
      </c>
      <c r="G167" s="12" t="s">
        <v>38</v>
      </c>
      <c r="H167" s="3">
        <f t="shared" si="4"/>
        <v>0</v>
      </c>
    </row>
    <row r="168" spans="1:84" ht="24" x14ac:dyDescent="0.35">
      <c r="A168" s="12">
        <v>24</v>
      </c>
      <c r="B168" s="18" t="s">
        <v>26</v>
      </c>
      <c r="C168" s="12" t="s">
        <v>52</v>
      </c>
      <c r="D168" s="13" t="s">
        <v>143</v>
      </c>
      <c r="E168" s="22">
        <v>94</v>
      </c>
      <c r="F168" s="72">
        <f>'OE - Puj,k - ALL.5D '!F26</f>
        <v>0</v>
      </c>
      <c r="G168" s="12" t="s">
        <v>39</v>
      </c>
      <c r="H168" s="3">
        <f t="shared" si="4"/>
        <v>0</v>
      </c>
    </row>
    <row r="169" spans="1:84" ht="24" x14ac:dyDescent="0.35">
      <c r="A169" s="12">
        <v>25</v>
      </c>
      <c r="B169" s="18" t="s">
        <v>27</v>
      </c>
      <c r="C169" s="12" t="s">
        <v>52</v>
      </c>
      <c r="D169" s="13" t="s">
        <v>142</v>
      </c>
      <c r="E169" s="22">
        <v>1</v>
      </c>
      <c r="F169" s="72">
        <f>'OE - Puj,k - ALL.5D '!F27</f>
        <v>0</v>
      </c>
      <c r="G169" s="12" t="s">
        <v>38</v>
      </c>
      <c r="H169" s="3">
        <f t="shared" si="4"/>
        <v>0</v>
      </c>
    </row>
    <row r="170" spans="1:84" ht="24" x14ac:dyDescent="0.35">
      <c r="A170" s="12">
        <v>26</v>
      </c>
      <c r="B170" s="18" t="s">
        <v>28</v>
      </c>
      <c r="C170" s="12" t="s">
        <v>52</v>
      </c>
      <c r="D170" s="13" t="s">
        <v>143</v>
      </c>
      <c r="E170" s="22">
        <v>47</v>
      </c>
      <c r="F170" s="72">
        <f>'OE - Puj,k - ALL.5D '!F28</f>
        <v>0</v>
      </c>
      <c r="G170" s="12" t="s">
        <v>39</v>
      </c>
      <c r="H170" s="3">
        <f t="shared" si="4"/>
        <v>0</v>
      </c>
    </row>
    <row r="171" spans="1:84" s="25" customFormat="1" ht="24" x14ac:dyDescent="0.35">
      <c r="A171" s="12">
        <v>27</v>
      </c>
      <c r="B171" s="18" t="s">
        <v>29</v>
      </c>
      <c r="C171" s="12" t="s">
        <v>52</v>
      </c>
      <c r="D171" s="13" t="s">
        <v>142</v>
      </c>
      <c r="E171" s="22">
        <v>3</v>
      </c>
      <c r="F171" s="72">
        <f>'OE - Puj,k - ALL.5D '!F29</f>
        <v>0</v>
      </c>
      <c r="G171" s="12" t="s">
        <v>38</v>
      </c>
      <c r="H171" s="3">
        <f t="shared" si="4"/>
        <v>0</v>
      </c>
      <c r="I171"/>
      <c r="J171" s="1"/>
      <c r="K171" s="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</row>
    <row r="172" spans="1:84" s="25" customFormat="1" ht="24" x14ac:dyDescent="0.35">
      <c r="A172" s="12">
        <v>28</v>
      </c>
      <c r="B172" s="18" t="s">
        <v>30</v>
      </c>
      <c r="C172" s="12" t="s">
        <v>52</v>
      </c>
      <c r="D172" s="13" t="s">
        <v>143</v>
      </c>
      <c r="E172" s="22">
        <v>141</v>
      </c>
      <c r="F172" s="72">
        <f>'OE - Puj,k - ALL.5D '!F30</f>
        <v>0</v>
      </c>
      <c r="G172" s="12" t="s">
        <v>39</v>
      </c>
      <c r="H172" s="3">
        <f t="shared" si="4"/>
        <v>0</v>
      </c>
      <c r="I172"/>
      <c r="J172" s="1"/>
      <c r="K172" s="1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</row>
    <row r="173" spans="1:84" s="25" customFormat="1" ht="24" x14ac:dyDescent="0.35">
      <c r="A173" s="12">
        <v>29</v>
      </c>
      <c r="B173" s="18" t="s">
        <v>31</v>
      </c>
      <c r="C173" s="12" t="s">
        <v>52</v>
      </c>
      <c r="D173" s="13" t="s">
        <v>142</v>
      </c>
      <c r="E173" s="22">
        <v>0</v>
      </c>
      <c r="F173" s="72">
        <f>'OE - Puj,k - ALL.5D '!F31</f>
        <v>0</v>
      </c>
      <c r="G173" s="12" t="s">
        <v>38</v>
      </c>
      <c r="H173" s="3">
        <f t="shared" si="4"/>
        <v>0</v>
      </c>
      <c r="I173"/>
      <c r="J173" s="1"/>
      <c r="K173" s="1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</row>
    <row r="174" spans="1:84" s="25" customFormat="1" ht="24" x14ac:dyDescent="0.35">
      <c r="A174" s="12">
        <v>30</v>
      </c>
      <c r="B174" s="18" t="s">
        <v>32</v>
      </c>
      <c r="C174" s="12" t="s">
        <v>52</v>
      </c>
      <c r="D174" s="13" t="s">
        <v>143</v>
      </c>
      <c r="E174" s="22">
        <v>0</v>
      </c>
      <c r="F174" s="72">
        <f>'OE - Puj,k - ALL.5D '!F32</f>
        <v>0</v>
      </c>
      <c r="G174" s="12" t="s">
        <v>39</v>
      </c>
      <c r="H174" s="3">
        <f t="shared" si="4"/>
        <v>0</v>
      </c>
      <c r="I174"/>
      <c r="J174" s="1"/>
      <c r="K174" s="1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</row>
    <row r="175" spans="1:84" s="25" customFormat="1" ht="24" x14ac:dyDescent="0.35">
      <c r="A175" s="12">
        <v>31</v>
      </c>
      <c r="B175" s="18" t="s">
        <v>33</v>
      </c>
      <c r="C175" s="12" t="s">
        <v>52</v>
      </c>
      <c r="D175" s="13" t="s">
        <v>142</v>
      </c>
      <c r="E175" s="22">
        <v>0</v>
      </c>
      <c r="F175" s="72">
        <f>'OE - Puj,k - ALL.5D '!F33</f>
        <v>0</v>
      </c>
      <c r="G175" s="12" t="s">
        <v>38</v>
      </c>
      <c r="H175" s="3">
        <f t="shared" si="4"/>
        <v>0</v>
      </c>
      <c r="I175"/>
      <c r="J175" s="1"/>
      <c r="K175" s="1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</row>
    <row r="176" spans="1:84" s="25" customFormat="1" ht="24" x14ac:dyDescent="0.35">
      <c r="A176" s="12">
        <v>32</v>
      </c>
      <c r="B176" s="18" t="s">
        <v>34</v>
      </c>
      <c r="C176" s="12" t="s">
        <v>52</v>
      </c>
      <c r="D176" s="13" t="s">
        <v>143</v>
      </c>
      <c r="E176" s="22">
        <v>0</v>
      </c>
      <c r="F176" s="72">
        <f>'OE - Puj,k - ALL.5D '!F34</f>
        <v>0</v>
      </c>
      <c r="G176" s="12" t="s">
        <v>39</v>
      </c>
      <c r="H176" s="3">
        <f t="shared" si="4"/>
        <v>0</v>
      </c>
      <c r="I176"/>
      <c r="J176" s="1"/>
      <c r="K176" s="1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</row>
    <row r="177" spans="1:84" s="25" customFormat="1" ht="24" x14ac:dyDescent="0.35">
      <c r="A177" s="12">
        <v>33</v>
      </c>
      <c r="B177" s="18" t="s">
        <v>35</v>
      </c>
      <c r="C177" s="12" t="s">
        <v>52</v>
      </c>
      <c r="D177" s="13" t="s">
        <v>142</v>
      </c>
      <c r="E177" s="22">
        <v>0</v>
      </c>
      <c r="F177" s="72">
        <f>'OE - Puj,k - ALL.5D '!F35</f>
        <v>0</v>
      </c>
      <c r="G177" s="12" t="s">
        <v>38</v>
      </c>
      <c r="H177" s="3">
        <f t="shared" ref="H177:H212" si="5">$F177*E177</f>
        <v>0</v>
      </c>
      <c r="I177"/>
      <c r="J177" s="1"/>
      <c r="K177" s="1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</row>
    <row r="178" spans="1:84" s="25" customFormat="1" ht="24" x14ac:dyDescent="0.35">
      <c r="A178" s="12">
        <v>34</v>
      </c>
      <c r="B178" s="18" t="s">
        <v>36</v>
      </c>
      <c r="C178" s="12" t="s">
        <v>52</v>
      </c>
      <c r="D178" s="13" t="s">
        <v>143</v>
      </c>
      <c r="E178" s="22">
        <v>0</v>
      </c>
      <c r="F178" s="72">
        <f>'OE - Puj,k - ALL.5D '!F36</f>
        <v>0</v>
      </c>
      <c r="G178" s="12" t="s">
        <v>39</v>
      </c>
      <c r="H178" s="3">
        <f t="shared" si="5"/>
        <v>0</v>
      </c>
      <c r="I178"/>
      <c r="J178" s="1"/>
      <c r="K178" s="1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</row>
    <row r="179" spans="1:84" s="25" customFormat="1" ht="24" x14ac:dyDescent="0.35">
      <c r="A179" s="10">
        <v>35</v>
      </c>
      <c r="B179" s="16" t="s">
        <v>63</v>
      </c>
      <c r="C179" s="10" t="s">
        <v>61</v>
      </c>
      <c r="D179" s="17" t="s">
        <v>142</v>
      </c>
      <c r="E179" s="23">
        <v>16</v>
      </c>
      <c r="F179" s="72">
        <f>'OE - Puj,k - ALL.5D '!F37</f>
        <v>0</v>
      </c>
      <c r="G179" s="10" t="s">
        <v>38</v>
      </c>
      <c r="H179" s="3">
        <f t="shared" si="5"/>
        <v>0</v>
      </c>
      <c r="I179"/>
      <c r="J179" s="1"/>
      <c r="K179" s="1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</row>
    <row r="180" spans="1:84" s="25" customFormat="1" ht="24" x14ac:dyDescent="0.35">
      <c r="A180" s="10">
        <v>36</v>
      </c>
      <c r="B180" s="16" t="s">
        <v>64</v>
      </c>
      <c r="C180" s="10" t="s">
        <v>61</v>
      </c>
      <c r="D180" s="17" t="s">
        <v>144</v>
      </c>
      <c r="E180" s="23">
        <v>752</v>
      </c>
      <c r="F180" s="72">
        <f>'OE - Puj,k - ALL.5D '!F38</f>
        <v>0</v>
      </c>
      <c r="G180" s="10" t="s">
        <v>39</v>
      </c>
      <c r="H180" s="3">
        <f t="shared" si="5"/>
        <v>0</v>
      </c>
      <c r="I180"/>
      <c r="J180" s="1"/>
      <c r="K180" s="1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</row>
    <row r="181" spans="1:84" s="25" customFormat="1" ht="24" x14ac:dyDescent="0.35">
      <c r="A181" s="10">
        <v>37</v>
      </c>
      <c r="B181" s="16" t="s">
        <v>65</v>
      </c>
      <c r="C181" s="10" t="s">
        <v>61</v>
      </c>
      <c r="D181" s="17" t="s">
        <v>142</v>
      </c>
      <c r="E181" s="23">
        <v>4</v>
      </c>
      <c r="F181" s="72">
        <f>'OE - Puj,k - ALL.5D '!F39</f>
        <v>0</v>
      </c>
      <c r="G181" s="10" t="s">
        <v>38</v>
      </c>
      <c r="H181" s="3">
        <f t="shared" si="5"/>
        <v>0</v>
      </c>
      <c r="I181"/>
      <c r="J181" s="1"/>
      <c r="K181" s="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</row>
    <row r="182" spans="1:84" s="25" customFormat="1" ht="24" x14ac:dyDescent="0.35">
      <c r="A182" s="10">
        <v>38</v>
      </c>
      <c r="B182" s="16" t="s">
        <v>66</v>
      </c>
      <c r="C182" s="10" t="s">
        <v>61</v>
      </c>
      <c r="D182" s="17" t="s">
        <v>144</v>
      </c>
      <c r="E182" s="23">
        <v>188</v>
      </c>
      <c r="F182" s="72">
        <f>'OE - Puj,k - ALL.5D '!F40</f>
        <v>0</v>
      </c>
      <c r="G182" s="10" t="s">
        <v>39</v>
      </c>
      <c r="H182" s="3">
        <f t="shared" si="5"/>
        <v>0</v>
      </c>
      <c r="I182"/>
      <c r="J182" s="1"/>
      <c r="K182" s="1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</row>
    <row r="183" spans="1:84" s="25" customFormat="1" ht="24" x14ac:dyDescent="0.35">
      <c r="A183" s="10">
        <v>39</v>
      </c>
      <c r="B183" s="16" t="s">
        <v>67</v>
      </c>
      <c r="C183" s="10" t="s">
        <v>61</v>
      </c>
      <c r="D183" s="17" t="s">
        <v>142</v>
      </c>
      <c r="E183" s="23">
        <v>3</v>
      </c>
      <c r="F183" s="72">
        <f>'OE - Puj,k - ALL.5D '!F41</f>
        <v>0</v>
      </c>
      <c r="G183" s="10" t="s">
        <v>38</v>
      </c>
      <c r="H183" s="3">
        <f t="shared" si="5"/>
        <v>0</v>
      </c>
      <c r="I183"/>
      <c r="J183" s="1"/>
      <c r="K183" s="1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</row>
    <row r="184" spans="1:84" s="25" customFormat="1" ht="24" x14ac:dyDescent="0.35">
      <c r="A184" s="10">
        <v>40</v>
      </c>
      <c r="B184" s="16" t="s">
        <v>68</v>
      </c>
      <c r="C184" s="10" t="s">
        <v>61</v>
      </c>
      <c r="D184" s="17" t="s">
        <v>144</v>
      </c>
      <c r="E184" s="23">
        <v>141</v>
      </c>
      <c r="F184" s="72">
        <f>'OE - Puj,k - ALL.5D '!F42</f>
        <v>0</v>
      </c>
      <c r="G184" s="10" t="s">
        <v>39</v>
      </c>
      <c r="H184" s="3">
        <f t="shared" si="5"/>
        <v>0</v>
      </c>
      <c r="I184"/>
      <c r="J184" s="1"/>
      <c r="K184" s="1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</row>
    <row r="185" spans="1:84" s="25" customFormat="1" ht="24" x14ac:dyDescent="0.35">
      <c r="A185" s="10">
        <v>41</v>
      </c>
      <c r="B185" s="16" t="s">
        <v>69</v>
      </c>
      <c r="C185" s="10" t="s">
        <v>61</v>
      </c>
      <c r="D185" s="17" t="s">
        <v>142</v>
      </c>
      <c r="E185" s="23">
        <v>3</v>
      </c>
      <c r="F185" s="72">
        <f>'OE - Puj,k - ALL.5D '!F43</f>
        <v>0</v>
      </c>
      <c r="G185" s="10" t="s">
        <v>38</v>
      </c>
      <c r="H185" s="3">
        <f t="shared" si="5"/>
        <v>0</v>
      </c>
      <c r="I185"/>
      <c r="J185" s="1"/>
      <c r="K185" s="1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</row>
    <row r="186" spans="1:84" s="25" customFormat="1" ht="24" x14ac:dyDescent="0.35">
      <c r="A186" s="10">
        <v>42</v>
      </c>
      <c r="B186" s="16" t="s">
        <v>70</v>
      </c>
      <c r="C186" s="10" t="s">
        <v>61</v>
      </c>
      <c r="D186" s="17" t="s">
        <v>144</v>
      </c>
      <c r="E186" s="23">
        <v>141</v>
      </c>
      <c r="F186" s="72">
        <f>'OE - Puj,k - ALL.5D '!F44</f>
        <v>0</v>
      </c>
      <c r="G186" s="10" t="s">
        <v>39</v>
      </c>
      <c r="H186" s="3">
        <f t="shared" si="5"/>
        <v>0</v>
      </c>
      <c r="I186"/>
      <c r="J186" s="1"/>
      <c r="K186" s="1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</row>
    <row r="187" spans="1:84" s="25" customFormat="1" ht="24" x14ac:dyDescent="0.35">
      <c r="A187" s="10">
        <v>43</v>
      </c>
      <c r="B187" s="16" t="s">
        <v>71</v>
      </c>
      <c r="C187" s="10" t="s">
        <v>61</v>
      </c>
      <c r="D187" s="17" t="s">
        <v>142</v>
      </c>
      <c r="E187" s="23">
        <v>5</v>
      </c>
      <c r="F187" s="72">
        <f>'OE - Puj,k - ALL.5D '!F45</f>
        <v>0</v>
      </c>
      <c r="G187" s="10" t="s">
        <v>38</v>
      </c>
      <c r="H187" s="3">
        <f t="shared" si="5"/>
        <v>0</v>
      </c>
      <c r="I187"/>
      <c r="J187" s="1"/>
      <c r="K187" s="1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</row>
    <row r="188" spans="1:84" s="25" customFormat="1" ht="24" x14ac:dyDescent="0.35">
      <c r="A188" s="10">
        <v>44</v>
      </c>
      <c r="B188" s="16" t="s">
        <v>72</v>
      </c>
      <c r="C188" s="10" t="s">
        <v>61</v>
      </c>
      <c r="D188" s="17" t="s">
        <v>144</v>
      </c>
      <c r="E188" s="23">
        <v>235</v>
      </c>
      <c r="F188" s="72">
        <f>'OE - Puj,k - ALL.5D '!F46</f>
        <v>0</v>
      </c>
      <c r="G188" s="10" t="s">
        <v>39</v>
      </c>
      <c r="H188" s="3">
        <f t="shared" si="5"/>
        <v>0</v>
      </c>
      <c r="I188"/>
      <c r="J188" s="1"/>
      <c r="K188" s="1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</row>
    <row r="189" spans="1:84" s="25" customFormat="1" ht="24" x14ac:dyDescent="0.35">
      <c r="A189" s="10">
        <v>45</v>
      </c>
      <c r="B189" s="16" t="s">
        <v>73</v>
      </c>
      <c r="C189" s="10" t="s">
        <v>61</v>
      </c>
      <c r="D189" s="17" t="s">
        <v>142</v>
      </c>
      <c r="E189" s="23">
        <v>5</v>
      </c>
      <c r="F189" s="72">
        <f>'OE - Puj,k - ALL.5D '!F47</f>
        <v>0</v>
      </c>
      <c r="G189" s="10" t="s">
        <v>38</v>
      </c>
      <c r="H189" s="3">
        <f t="shared" si="5"/>
        <v>0</v>
      </c>
      <c r="I189"/>
      <c r="J189" s="1"/>
      <c r="K189" s="1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</row>
    <row r="190" spans="1:84" s="25" customFormat="1" ht="24" x14ac:dyDescent="0.35">
      <c r="A190" s="10">
        <v>46</v>
      </c>
      <c r="B190" s="16" t="s">
        <v>74</v>
      </c>
      <c r="C190" s="10" t="s">
        <v>61</v>
      </c>
      <c r="D190" s="17" t="s">
        <v>144</v>
      </c>
      <c r="E190" s="23">
        <v>235</v>
      </c>
      <c r="F190" s="72">
        <f>'OE - Puj,k - ALL.5D '!F48</f>
        <v>0</v>
      </c>
      <c r="G190" s="10" t="s">
        <v>39</v>
      </c>
      <c r="H190" s="3">
        <f t="shared" si="5"/>
        <v>0</v>
      </c>
      <c r="I190"/>
      <c r="J190" s="1"/>
      <c r="K190" s="1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</row>
    <row r="191" spans="1:84" s="25" customFormat="1" ht="24" x14ac:dyDescent="0.35">
      <c r="A191" s="10">
        <v>47</v>
      </c>
      <c r="B191" s="16" t="s">
        <v>75</v>
      </c>
      <c r="C191" s="10" t="s">
        <v>61</v>
      </c>
      <c r="D191" s="17" t="s">
        <v>142</v>
      </c>
      <c r="E191" s="23">
        <v>1</v>
      </c>
      <c r="F191" s="72">
        <f>'OE - Puj,k - ALL.5D '!F49</f>
        <v>0</v>
      </c>
      <c r="G191" s="10" t="s">
        <v>38</v>
      </c>
      <c r="H191" s="3">
        <f t="shared" si="5"/>
        <v>0</v>
      </c>
      <c r="I191"/>
      <c r="J191" s="1"/>
      <c r="K191" s="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</row>
    <row r="192" spans="1:84" s="25" customFormat="1" ht="24" x14ac:dyDescent="0.35">
      <c r="A192" s="10">
        <v>48</v>
      </c>
      <c r="B192" s="16" t="s">
        <v>76</v>
      </c>
      <c r="C192" s="10" t="s">
        <v>61</v>
      </c>
      <c r="D192" s="17" t="s">
        <v>144</v>
      </c>
      <c r="E192" s="23">
        <v>47</v>
      </c>
      <c r="F192" s="72">
        <f>'OE - Puj,k - ALL.5D '!F50</f>
        <v>0</v>
      </c>
      <c r="G192" s="10" t="s">
        <v>39</v>
      </c>
      <c r="H192" s="3">
        <f t="shared" si="5"/>
        <v>0</v>
      </c>
      <c r="I192"/>
      <c r="J192" s="1"/>
      <c r="K192" s="1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</row>
    <row r="193" spans="1:84" s="25" customFormat="1" ht="24" x14ac:dyDescent="0.35">
      <c r="A193" s="10">
        <v>49</v>
      </c>
      <c r="B193" s="16" t="s">
        <v>77</v>
      </c>
      <c r="C193" s="10" t="s">
        <v>61</v>
      </c>
      <c r="D193" s="17" t="s">
        <v>142</v>
      </c>
      <c r="E193" s="23">
        <v>1</v>
      </c>
      <c r="F193" s="72">
        <f>'OE - Puj,k - ALL.5D '!F51</f>
        <v>0</v>
      </c>
      <c r="G193" s="10" t="s">
        <v>38</v>
      </c>
      <c r="H193" s="3">
        <f t="shared" si="5"/>
        <v>0</v>
      </c>
      <c r="I193"/>
      <c r="J193" s="1"/>
      <c r="K193" s="1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</row>
    <row r="194" spans="1:84" s="25" customFormat="1" ht="24" x14ac:dyDescent="0.35">
      <c r="A194" s="10">
        <v>50</v>
      </c>
      <c r="B194" s="16" t="s">
        <v>78</v>
      </c>
      <c r="C194" s="10" t="s">
        <v>61</v>
      </c>
      <c r="D194" s="17" t="s">
        <v>144</v>
      </c>
      <c r="E194" s="23">
        <v>47</v>
      </c>
      <c r="F194" s="72">
        <f>'OE - Puj,k - ALL.5D '!F52</f>
        <v>0</v>
      </c>
      <c r="G194" s="10" t="s">
        <v>39</v>
      </c>
      <c r="H194" s="3">
        <f t="shared" si="5"/>
        <v>0</v>
      </c>
      <c r="I194"/>
      <c r="J194" s="1"/>
      <c r="K194" s="1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</row>
    <row r="195" spans="1:84" s="25" customFormat="1" ht="24" x14ac:dyDescent="0.35">
      <c r="A195" s="10">
        <v>51</v>
      </c>
      <c r="B195" s="16" t="s">
        <v>79</v>
      </c>
      <c r="C195" s="10" t="s">
        <v>61</v>
      </c>
      <c r="D195" s="17" t="s">
        <v>142</v>
      </c>
      <c r="E195" s="23">
        <v>38</v>
      </c>
      <c r="F195" s="72">
        <f>'OE - Puj,k - ALL.5D '!F53</f>
        <v>0</v>
      </c>
      <c r="G195" s="10" t="s">
        <v>38</v>
      </c>
      <c r="H195" s="3">
        <f t="shared" si="5"/>
        <v>0</v>
      </c>
      <c r="I195"/>
      <c r="J195" s="1"/>
      <c r="K195" s="1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</row>
    <row r="196" spans="1:84" s="25" customFormat="1" ht="24" x14ac:dyDescent="0.35">
      <c r="A196" s="10">
        <v>52</v>
      </c>
      <c r="B196" s="16" t="s">
        <v>80</v>
      </c>
      <c r="C196" s="10" t="s">
        <v>61</v>
      </c>
      <c r="D196" s="17" t="s">
        <v>144</v>
      </c>
      <c r="E196" s="23">
        <v>1786</v>
      </c>
      <c r="F196" s="72">
        <f>'OE - Puj,k - ALL.5D '!F54</f>
        <v>0</v>
      </c>
      <c r="G196" s="10" t="s">
        <v>39</v>
      </c>
      <c r="H196" s="3">
        <f t="shared" si="5"/>
        <v>0</v>
      </c>
      <c r="I196"/>
      <c r="J196" s="1"/>
      <c r="K196" s="1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</row>
    <row r="197" spans="1:84" s="25" customFormat="1" ht="24" x14ac:dyDescent="0.35">
      <c r="A197" s="10">
        <v>53</v>
      </c>
      <c r="B197" s="16" t="s">
        <v>81</v>
      </c>
      <c r="C197" s="10" t="s">
        <v>61</v>
      </c>
      <c r="D197" s="17" t="s">
        <v>142</v>
      </c>
      <c r="E197" s="23">
        <v>16</v>
      </c>
      <c r="F197" s="72">
        <f>'OE - Puj,k - ALL.5D '!F55</f>
        <v>0</v>
      </c>
      <c r="G197" s="10" t="s">
        <v>38</v>
      </c>
      <c r="H197" s="3">
        <f t="shared" si="5"/>
        <v>0</v>
      </c>
      <c r="I197"/>
      <c r="J197" s="1"/>
      <c r="K197" s="1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</row>
    <row r="198" spans="1:84" s="25" customFormat="1" ht="24" x14ac:dyDescent="0.35">
      <c r="A198" s="10">
        <v>54</v>
      </c>
      <c r="B198" s="16" t="s">
        <v>82</v>
      </c>
      <c r="C198" s="10" t="s">
        <v>61</v>
      </c>
      <c r="D198" s="17" t="s">
        <v>144</v>
      </c>
      <c r="E198" s="23">
        <v>752</v>
      </c>
      <c r="F198" s="72">
        <f>'OE - Puj,k - ALL.5D '!F56</f>
        <v>0</v>
      </c>
      <c r="G198" s="10" t="s">
        <v>39</v>
      </c>
      <c r="H198" s="3">
        <f t="shared" si="5"/>
        <v>0</v>
      </c>
      <c r="I198"/>
      <c r="J198" s="1"/>
      <c r="K198" s="1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</row>
    <row r="199" spans="1:84" s="25" customFormat="1" ht="24" x14ac:dyDescent="0.35">
      <c r="A199" s="10">
        <v>55</v>
      </c>
      <c r="B199" s="16" t="s">
        <v>83</v>
      </c>
      <c r="C199" s="10" t="s">
        <v>61</v>
      </c>
      <c r="D199" s="17" t="s">
        <v>142</v>
      </c>
      <c r="E199" s="23">
        <v>20</v>
      </c>
      <c r="F199" s="72">
        <f>'OE - Puj,k - ALL.5D '!F57</f>
        <v>0</v>
      </c>
      <c r="G199" s="10" t="s">
        <v>38</v>
      </c>
      <c r="H199" s="3">
        <f t="shared" si="5"/>
        <v>0</v>
      </c>
      <c r="I199"/>
      <c r="J199" s="1"/>
      <c r="K199" s="1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</row>
    <row r="200" spans="1:84" s="25" customFormat="1" ht="24" x14ac:dyDescent="0.35">
      <c r="A200" s="10">
        <v>56</v>
      </c>
      <c r="B200" s="16" t="s">
        <v>84</v>
      </c>
      <c r="C200" s="10" t="s">
        <v>61</v>
      </c>
      <c r="D200" s="17" t="s">
        <v>144</v>
      </c>
      <c r="E200" s="23">
        <v>940</v>
      </c>
      <c r="F200" s="72">
        <f>'OE - Puj,k - ALL.5D '!F58</f>
        <v>0</v>
      </c>
      <c r="G200" s="10" t="s">
        <v>39</v>
      </c>
      <c r="H200" s="3">
        <f t="shared" si="5"/>
        <v>0</v>
      </c>
      <c r="I200"/>
      <c r="J200" s="1"/>
      <c r="K200" s="1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</row>
    <row r="201" spans="1:84" s="25" customFormat="1" ht="24" x14ac:dyDescent="0.35">
      <c r="A201" s="10">
        <v>57</v>
      </c>
      <c r="B201" s="16" t="s">
        <v>85</v>
      </c>
      <c r="C201" s="10" t="s">
        <v>61</v>
      </c>
      <c r="D201" s="17" t="s">
        <v>142</v>
      </c>
      <c r="E201" s="23">
        <v>4</v>
      </c>
      <c r="F201" s="72">
        <f>'OE - Puj,k - ALL.5D '!F59</f>
        <v>0</v>
      </c>
      <c r="G201" s="10" t="s">
        <v>38</v>
      </c>
      <c r="H201" s="3">
        <f t="shared" si="5"/>
        <v>0</v>
      </c>
      <c r="I201"/>
      <c r="J201" s="1"/>
      <c r="K201" s="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</row>
    <row r="202" spans="1:84" s="25" customFormat="1" ht="24" x14ac:dyDescent="0.35">
      <c r="A202" s="10">
        <v>58</v>
      </c>
      <c r="B202" s="16" t="s">
        <v>86</v>
      </c>
      <c r="C202" s="10" t="s">
        <v>61</v>
      </c>
      <c r="D202" s="17" t="s">
        <v>144</v>
      </c>
      <c r="E202" s="23">
        <v>188</v>
      </c>
      <c r="F202" s="72">
        <f>'OE - Puj,k - ALL.5D '!F60</f>
        <v>0</v>
      </c>
      <c r="G202" s="10" t="s">
        <v>39</v>
      </c>
      <c r="H202" s="3">
        <f t="shared" si="5"/>
        <v>0</v>
      </c>
      <c r="I202"/>
      <c r="J202" s="1"/>
      <c r="K202" s="1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</row>
    <row r="203" spans="1:84" s="25" customFormat="1" ht="24" x14ac:dyDescent="0.35">
      <c r="A203" s="10">
        <v>59</v>
      </c>
      <c r="B203" s="16" t="s">
        <v>87</v>
      </c>
      <c r="C203" s="10" t="s">
        <v>61</v>
      </c>
      <c r="D203" s="17" t="s">
        <v>142</v>
      </c>
      <c r="E203" s="23">
        <v>2</v>
      </c>
      <c r="F203" s="72">
        <f>'OE - Puj,k - ALL.5D '!F61</f>
        <v>0</v>
      </c>
      <c r="G203" s="10" t="s">
        <v>38</v>
      </c>
      <c r="H203" s="3">
        <f t="shared" si="5"/>
        <v>0</v>
      </c>
      <c r="I203"/>
      <c r="J203" s="1"/>
      <c r="K203" s="1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</row>
    <row r="204" spans="1:84" s="25" customFormat="1" ht="24" x14ac:dyDescent="0.35">
      <c r="A204" s="10">
        <v>60</v>
      </c>
      <c r="B204" s="16" t="s">
        <v>88</v>
      </c>
      <c r="C204" s="10" t="s">
        <v>61</v>
      </c>
      <c r="D204" s="17" t="s">
        <v>144</v>
      </c>
      <c r="E204" s="23">
        <v>94</v>
      </c>
      <c r="F204" s="72">
        <f>'OE - Puj,k - ALL.5D '!F62</f>
        <v>0</v>
      </c>
      <c r="G204" s="10" t="s">
        <v>39</v>
      </c>
      <c r="H204" s="3">
        <f t="shared" si="5"/>
        <v>0</v>
      </c>
      <c r="I204"/>
      <c r="J204" s="1"/>
      <c r="K204" s="1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</row>
    <row r="205" spans="1:84" s="25" customFormat="1" ht="24" x14ac:dyDescent="0.35">
      <c r="A205" s="10">
        <v>61</v>
      </c>
      <c r="B205" s="16" t="s">
        <v>89</v>
      </c>
      <c r="C205" s="10" t="s">
        <v>61</v>
      </c>
      <c r="D205" s="17" t="s">
        <v>142</v>
      </c>
      <c r="E205" s="23">
        <v>5</v>
      </c>
      <c r="F205" s="72">
        <f>'OE - Puj,k - ALL.5D '!F63</f>
        <v>0</v>
      </c>
      <c r="G205" s="10" t="s">
        <v>38</v>
      </c>
      <c r="H205" s="3">
        <f t="shared" si="5"/>
        <v>0</v>
      </c>
      <c r="I205"/>
      <c r="J205" s="1"/>
      <c r="K205" s="1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</row>
    <row r="206" spans="1:84" s="25" customFormat="1" ht="24" x14ac:dyDescent="0.35">
      <c r="A206" s="10">
        <v>62</v>
      </c>
      <c r="B206" s="16" t="s">
        <v>90</v>
      </c>
      <c r="C206" s="10" t="s">
        <v>61</v>
      </c>
      <c r="D206" s="17" t="s">
        <v>144</v>
      </c>
      <c r="E206" s="23">
        <v>235</v>
      </c>
      <c r="F206" s="72">
        <f>'OE - Puj,k - ALL.5D '!F64</f>
        <v>0</v>
      </c>
      <c r="G206" s="10" t="s">
        <v>39</v>
      </c>
      <c r="H206" s="3">
        <f t="shared" si="5"/>
        <v>0</v>
      </c>
      <c r="I206"/>
      <c r="J206" s="1"/>
      <c r="K206" s="1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</row>
    <row r="207" spans="1:84" s="25" customFormat="1" ht="24" x14ac:dyDescent="0.35">
      <c r="A207" s="10">
        <v>63</v>
      </c>
      <c r="B207" s="16" t="s">
        <v>91</v>
      </c>
      <c r="C207" s="10" t="s">
        <v>61</v>
      </c>
      <c r="D207" s="17" t="s">
        <v>142</v>
      </c>
      <c r="E207" s="23">
        <v>1</v>
      </c>
      <c r="F207" s="72">
        <f>'OE - Puj,k - ALL.5D '!F65</f>
        <v>0</v>
      </c>
      <c r="G207" s="10" t="s">
        <v>38</v>
      </c>
      <c r="H207" s="3">
        <f t="shared" si="5"/>
        <v>0</v>
      </c>
      <c r="I207"/>
      <c r="J207" s="1"/>
      <c r="K207" s="1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</row>
    <row r="208" spans="1:84" s="25" customFormat="1" ht="24" x14ac:dyDescent="0.35">
      <c r="A208" s="10">
        <v>64</v>
      </c>
      <c r="B208" s="16" t="s">
        <v>92</v>
      </c>
      <c r="C208" s="10" t="s">
        <v>61</v>
      </c>
      <c r="D208" s="17" t="s">
        <v>144</v>
      </c>
      <c r="E208" s="23">
        <v>47</v>
      </c>
      <c r="F208" s="72">
        <f>'OE - Puj,k - ALL.5D '!F66</f>
        <v>0</v>
      </c>
      <c r="G208" s="10" t="s">
        <v>39</v>
      </c>
      <c r="H208" s="3">
        <f t="shared" si="5"/>
        <v>0</v>
      </c>
      <c r="I208"/>
      <c r="J208" s="1"/>
      <c r="K208" s="1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</row>
    <row r="209" spans="1:84" s="25" customFormat="1" ht="24" x14ac:dyDescent="0.35">
      <c r="A209" s="10">
        <v>65</v>
      </c>
      <c r="B209" s="16" t="s">
        <v>93</v>
      </c>
      <c r="C209" s="10" t="s">
        <v>61</v>
      </c>
      <c r="D209" s="17" t="s">
        <v>142</v>
      </c>
      <c r="E209" s="23">
        <v>0</v>
      </c>
      <c r="F209" s="72">
        <f>'OE - Puj,k - ALL.5D '!F67</f>
        <v>0</v>
      </c>
      <c r="G209" s="10" t="s">
        <v>38</v>
      </c>
      <c r="H209" s="3">
        <f t="shared" si="5"/>
        <v>0</v>
      </c>
      <c r="I209"/>
      <c r="J209" s="1"/>
      <c r="K209" s="1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</row>
    <row r="210" spans="1:84" s="25" customFormat="1" ht="24" x14ac:dyDescent="0.35">
      <c r="A210" s="10">
        <v>66</v>
      </c>
      <c r="B210" s="16" t="s">
        <v>94</v>
      </c>
      <c r="C210" s="10" t="s">
        <v>61</v>
      </c>
      <c r="D210" s="17" t="s">
        <v>144</v>
      </c>
      <c r="E210" s="23">
        <v>0</v>
      </c>
      <c r="F210" s="72">
        <f>'OE - Puj,k - ALL.5D '!F68</f>
        <v>0</v>
      </c>
      <c r="G210" s="10" t="s">
        <v>39</v>
      </c>
      <c r="H210" s="3">
        <f t="shared" si="5"/>
        <v>0</v>
      </c>
      <c r="I210"/>
      <c r="J210" s="1"/>
      <c r="K210" s="1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</row>
    <row r="211" spans="1:84" s="25" customFormat="1" ht="24" x14ac:dyDescent="0.35">
      <c r="A211" s="10">
        <v>67</v>
      </c>
      <c r="B211" s="16" t="s">
        <v>95</v>
      </c>
      <c r="C211" s="10" t="s">
        <v>61</v>
      </c>
      <c r="D211" s="17" t="s">
        <v>142</v>
      </c>
      <c r="E211" s="23">
        <v>0</v>
      </c>
      <c r="F211" s="72">
        <f>'OE - Puj,k - ALL.5D '!F69</f>
        <v>0</v>
      </c>
      <c r="G211" s="10" t="s">
        <v>38</v>
      </c>
      <c r="H211" s="3">
        <f t="shared" si="5"/>
        <v>0</v>
      </c>
      <c r="I211"/>
      <c r="J211" s="1"/>
      <c r="K211" s="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</row>
    <row r="212" spans="1:84" s="25" customFormat="1" ht="24" x14ac:dyDescent="0.35">
      <c r="A212" s="10">
        <v>68</v>
      </c>
      <c r="B212" s="16" t="s">
        <v>62</v>
      </c>
      <c r="C212" s="10" t="s">
        <v>61</v>
      </c>
      <c r="D212" s="17" t="s">
        <v>144</v>
      </c>
      <c r="E212" s="23">
        <v>0</v>
      </c>
      <c r="F212" s="72">
        <f>'OE - Puj,k - ALL.5D '!F70</f>
        <v>0</v>
      </c>
      <c r="G212" s="10" t="s">
        <v>39</v>
      </c>
      <c r="H212" s="3">
        <f t="shared" si="5"/>
        <v>0</v>
      </c>
      <c r="I212"/>
      <c r="J212" s="1"/>
      <c r="K212" s="1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</row>
    <row r="214" spans="1:84" ht="24" customHeight="1" thickBot="1" x14ac:dyDescent="0.4">
      <c r="A214" s="178" t="s">
        <v>220</v>
      </c>
      <c r="B214" s="178"/>
      <c r="C214" s="178"/>
      <c r="D214" s="178"/>
      <c r="E214" s="178"/>
      <c r="F214" s="178"/>
      <c r="G214" s="178"/>
      <c r="H214" s="178"/>
    </row>
    <row r="215" spans="1:84" ht="96" x14ac:dyDescent="0.35">
      <c r="A215" s="4" t="s">
        <v>194</v>
      </c>
      <c r="B215" s="4" t="s">
        <v>195</v>
      </c>
      <c r="C215" s="4" t="s">
        <v>189</v>
      </c>
      <c r="D215" s="4" t="s">
        <v>196</v>
      </c>
      <c r="E215" s="24" t="s">
        <v>237</v>
      </c>
      <c r="F215" s="52" t="s">
        <v>260</v>
      </c>
      <c r="G215" s="4" t="s">
        <v>37</v>
      </c>
      <c r="H215" s="35" t="s">
        <v>236</v>
      </c>
      <c r="J215" s="175" t="s">
        <v>259</v>
      </c>
      <c r="K215" s="176"/>
      <c r="L215" s="176"/>
      <c r="M215" s="177"/>
    </row>
    <row r="216" spans="1:84" s="1" customFormat="1" ht="24.5" x14ac:dyDescent="0.35">
      <c r="A216" s="12">
        <v>1</v>
      </c>
      <c r="B216" s="18" t="s">
        <v>3</v>
      </c>
      <c r="C216" s="12" t="s">
        <v>52</v>
      </c>
      <c r="D216" s="13" t="s">
        <v>142</v>
      </c>
      <c r="E216" s="22">
        <v>1</v>
      </c>
      <c r="F216" s="72">
        <f>'OE - Puj,k - ALL.5D '!F3</f>
        <v>0</v>
      </c>
      <c r="G216" s="12" t="s">
        <v>38</v>
      </c>
      <c r="H216" s="3">
        <f t="shared" ref="H216:H247" si="6">$F216*E216</f>
        <v>0</v>
      </c>
      <c r="I216"/>
      <c r="J216" s="74" t="s">
        <v>204</v>
      </c>
      <c r="K216" s="102" cm="1">
        <f t="array" ref="K216">SUMPRODUCT((H216:H283)*($G216:$G283="Canone Mensile")*($C216:$C283="C_STD"))</f>
        <v>0</v>
      </c>
      <c r="L216"/>
      <c r="M216" s="75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</row>
    <row r="217" spans="1:84" s="1" customFormat="1" ht="24.5" x14ac:dyDescent="0.35">
      <c r="A217" s="12">
        <v>2</v>
      </c>
      <c r="B217" s="18" t="s">
        <v>4</v>
      </c>
      <c r="C217" s="12" t="s">
        <v>52</v>
      </c>
      <c r="D217" s="13" t="s">
        <v>143</v>
      </c>
      <c r="E217" s="22">
        <v>47</v>
      </c>
      <c r="F217" s="72">
        <f>'OE - Puj,k - ALL.5D '!F4</f>
        <v>0</v>
      </c>
      <c r="G217" s="12" t="s">
        <v>39</v>
      </c>
      <c r="H217" s="3">
        <f t="shared" si="6"/>
        <v>0</v>
      </c>
      <c r="I217"/>
      <c r="J217" s="74" t="s">
        <v>205</v>
      </c>
      <c r="K217" s="102" cm="1">
        <f t="array" ref="K217">SUMPRODUCT((H216:H283)*($G216:$G283="Canone Mensile")*($C216:$C283="C_ADV"))</f>
        <v>0</v>
      </c>
      <c r="L217"/>
      <c r="M217" s="75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</row>
    <row r="218" spans="1:84" s="1" customFormat="1" ht="36.5" x14ac:dyDescent="0.35">
      <c r="A218" s="12">
        <v>3</v>
      </c>
      <c r="B218" s="18" t="s">
        <v>5</v>
      </c>
      <c r="C218" s="12" t="s">
        <v>52</v>
      </c>
      <c r="D218" s="13" t="s">
        <v>142</v>
      </c>
      <c r="E218" s="22">
        <v>1</v>
      </c>
      <c r="F218" s="72">
        <f>'OE - Puj,k - ALL.5D '!F5</f>
        <v>0</v>
      </c>
      <c r="G218" s="12" t="s">
        <v>38</v>
      </c>
      <c r="H218" s="3">
        <f t="shared" si="6"/>
        <v>0</v>
      </c>
      <c r="I218"/>
      <c r="J218" s="74" t="s">
        <v>226</v>
      </c>
      <c r="K218" s="8">
        <f>K216*30%</f>
        <v>0</v>
      </c>
      <c r="L218"/>
      <c r="M218" s="75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</row>
    <row r="219" spans="1:84" s="1" customFormat="1" ht="37" thickBot="1" x14ac:dyDescent="0.4">
      <c r="A219" s="12">
        <v>4</v>
      </c>
      <c r="B219" s="18" t="s">
        <v>6</v>
      </c>
      <c r="C219" s="12" t="s">
        <v>52</v>
      </c>
      <c r="D219" s="13" t="s">
        <v>143</v>
      </c>
      <c r="E219" s="22">
        <v>47</v>
      </c>
      <c r="F219" s="72">
        <f>'OE - Puj,k - ALL.5D '!F6</f>
        <v>0</v>
      </c>
      <c r="G219" s="12" t="s">
        <v>39</v>
      </c>
      <c r="H219" s="3">
        <f t="shared" si="6"/>
        <v>0</v>
      </c>
      <c r="I219"/>
      <c r="J219" s="76" t="s">
        <v>227</v>
      </c>
      <c r="K219" s="90">
        <f>K217*30%</f>
        <v>0</v>
      </c>
      <c r="L219" s="78"/>
      <c r="M219" s="7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</row>
    <row r="220" spans="1:84" s="1" customFormat="1" ht="24" x14ac:dyDescent="0.35">
      <c r="A220" s="12">
        <v>5</v>
      </c>
      <c r="B220" s="18" t="s">
        <v>7</v>
      </c>
      <c r="C220" s="12" t="s">
        <v>52</v>
      </c>
      <c r="D220" s="13" t="s">
        <v>142</v>
      </c>
      <c r="E220" s="22">
        <v>1</v>
      </c>
      <c r="F220" s="72">
        <f>'OE - Puj,k - ALL.5D '!F7</f>
        <v>0</v>
      </c>
      <c r="G220" s="12" t="s">
        <v>38</v>
      </c>
      <c r="H220" s="3">
        <f t="shared" si="6"/>
        <v>0</v>
      </c>
      <c r="I220"/>
      <c r="K220" s="3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</row>
    <row r="221" spans="1:84" s="1" customFormat="1" ht="24" x14ac:dyDescent="0.35">
      <c r="A221" s="12">
        <v>6</v>
      </c>
      <c r="B221" s="18" t="s">
        <v>8</v>
      </c>
      <c r="C221" s="12" t="s">
        <v>52</v>
      </c>
      <c r="D221" s="13" t="s">
        <v>143</v>
      </c>
      <c r="E221" s="22">
        <v>47</v>
      </c>
      <c r="F221" s="72">
        <f>'OE - Puj,k - ALL.5D '!F8</f>
        <v>0</v>
      </c>
      <c r="G221" s="12" t="s">
        <v>39</v>
      </c>
      <c r="H221" s="3">
        <f t="shared" si="6"/>
        <v>0</v>
      </c>
      <c r="I221"/>
      <c r="K221" s="3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</row>
    <row r="222" spans="1:84" s="1" customFormat="1" ht="24" x14ac:dyDescent="0.35">
      <c r="A222" s="12">
        <v>7</v>
      </c>
      <c r="B222" s="18" t="s">
        <v>9</v>
      </c>
      <c r="C222" s="12" t="s">
        <v>52</v>
      </c>
      <c r="D222" s="13" t="s">
        <v>142</v>
      </c>
      <c r="E222" s="22">
        <v>1</v>
      </c>
      <c r="F222" s="72">
        <f>'OE - Puj,k - ALL.5D '!F9</f>
        <v>0</v>
      </c>
      <c r="G222" s="12" t="s">
        <v>38</v>
      </c>
      <c r="H222" s="3">
        <f t="shared" si="6"/>
        <v>0</v>
      </c>
      <c r="I222"/>
      <c r="K222" s="3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</row>
    <row r="223" spans="1:84" s="1" customFormat="1" ht="24" x14ac:dyDescent="0.35">
      <c r="A223" s="12">
        <v>8</v>
      </c>
      <c r="B223" s="18" t="s">
        <v>10</v>
      </c>
      <c r="C223" s="12" t="s">
        <v>52</v>
      </c>
      <c r="D223" s="13" t="s">
        <v>143</v>
      </c>
      <c r="E223" s="22">
        <v>47</v>
      </c>
      <c r="F223" s="72">
        <f>'OE - Puj,k - ALL.5D '!F10</f>
        <v>0</v>
      </c>
      <c r="G223" s="12" t="s">
        <v>39</v>
      </c>
      <c r="H223" s="3">
        <f t="shared" si="6"/>
        <v>0</v>
      </c>
      <c r="I223"/>
      <c r="K223" s="37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</row>
    <row r="224" spans="1:84" s="1" customFormat="1" ht="24" x14ac:dyDescent="0.35">
      <c r="A224" s="12">
        <v>9</v>
      </c>
      <c r="B224" s="18" t="s">
        <v>11</v>
      </c>
      <c r="C224" s="12" t="s">
        <v>52</v>
      </c>
      <c r="D224" s="13" t="s">
        <v>142</v>
      </c>
      <c r="E224" s="22">
        <v>1</v>
      </c>
      <c r="F224" s="72">
        <f>'OE - Puj,k - ALL.5D '!F11</f>
        <v>0</v>
      </c>
      <c r="G224" s="12" t="s">
        <v>38</v>
      </c>
      <c r="H224" s="3">
        <f t="shared" si="6"/>
        <v>0</v>
      </c>
      <c r="I224"/>
      <c r="K224" s="37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</row>
    <row r="225" spans="1:84" s="1" customFormat="1" ht="24" x14ac:dyDescent="0.35">
      <c r="A225" s="12">
        <v>10</v>
      </c>
      <c r="B225" s="18" t="s">
        <v>12</v>
      </c>
      <c r="C225" s="12" t="s">
        <v>52</v>
      </c>
      <c r="D225" s="13" t="s">
        <v>143</v>
      </c>
      <c r="E225" s="22">
        <v>47</v>
      </c>
      <c r="F225" s="72">
        <f>'OE - Puj,k - ALL.5D '!F12</f>
        <v>0</v>
      </c>
      <c r="G225" s="12" t="s">
        <v>39</v>
      </c>
      <c r="H225" s="3">
        <f t="shared" si="6"/>
        <v>0</v>
      </c>
      <c r="I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</row>
    <row r="226" spans="1:84" s="1" customFormat="1" ht="24" x14ac:dyDescent="0.35">
      <c r="A226" s="12">
        <v>11</v>
      </c>
      <c r="B226" s="18" t="s">
        <v>13</v>
      </c>
      <c r="C226" s="12" t="s">
        <v>52</v>
      </c>
      <c r="D226" s="13" t="s">
        <v>142</v>
      </c>
      <c r="E226" s="22">
        <v>1</v>
      </c>
      <c r="F226" s="72">
        <f>'OE - Puj,k - ALL.5D '!F13</f>
        <v>0</v>
      </c>
      <c r="G226" s="12" t="s">
        <v>38</v>
      </c>
      <c r="H226" s="3">
        <f t="shared" si="6"/>
        <v>0</v>
      </c>
      <c r="I226"/>
      <c r="J226" s="25"/>
      <c r="K226" s="8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</row>
    <row r="227" spans="1:84" s="1" customFormat="1" ht="24" x14ac:dyDescent="0.35">
      <c r="A227" s="12">
        <v>12</v>
      </c>
      <c r="B227" s="18" t="s">
        <v>14</v>
      </c>
      <c r="C227" s="12" t="s">
        <v>52</v>
      </c>
      <c r="D227" s="13" t="s">
        <v>143</v>
      </c>
      <c r="E227" s="22">
        <v>47</v>
      </c>
      <c r="F227" s="72">
        <f>'OE - Puj,k - ALL.5D '!F14</f>
        <v>0</v>
      </c>
      <c r="G227" s="12" t="s">
        <v>39</v>
      </c>
      <c r="H227" s="3">
        <f t="shared" si="6"/>
        <v>0</v>
      </c>
      <c r="I227"/>
      <c r="J227" s="25"/>
      <c r="K227" s="8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</row>
    <row r="228" spans="1:84" s="1" customFormat="1" ht="24" x14ac:dyDescent="0.35">
      <c r="A228" s="12">
        <v>13</v>
      </c>
      <c r="B228" s="18" t="s">
        <v>15</v>
      </c>
      <c r="C228" s="12" t="s">
        <v>52</v>
      </c>
      <c r="D228" s="13" t="s">
        <v>142</v>
      </c>
      <c r="E228" s="22">
        <v>1</v>
      </c>
      <c r="F228" s="72">
        <f>'OE - Puj,k - ALL.5D '!F15</f>
        <v>0</v>
      </c>
      <c r="G228" s="12" t="s">
        <v>38</v>
      </c>
      <c r="H228" s="3">
        <f t="shared" si="6"/>
        <v>0</v>
      </c>
      <c r="I228"/>
      <c r="J228" s="25"/>
      <c r="K228" s="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</row>
    <row r="229" spans="1:84" s="1" customFormat="1" ht="24" x14ac:dyDescent="0.35">
      <c r="A229" s="12">
        <v>14</v>
      </c>
      <c r="B229" s="18" t="s">
        <v>16</v>
      </c>
      <c r="C229" s="12" t="s">
        <v>52</v>
      </c>
      <c r="D229" s="13" t="s">
        <v>143</v>
      </c>
      <c r="E229" s="22">
        <v>47</v>
      </c>
      <c r="F229" s="72">
        <f>'OE - Puj,k - ALL.5D '!F16</f>
        <v>0</v>
      </c>
      <c r="G229" s="12" t="s">
        <v>39</v>
      </c>
      <c r="H229" s="3">
        <f t="shared" si="6"/>
        <v>0</v>
      </c>
      <c r="I229"/>
      <c r="J229" s="25"/>
      <c r="K229" s="8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</row>
    <row r="230" spans="1:84" s="1" customFormat="1" ht="24" x14ac:dyDescent="0.35">
      <c r="A230" s="12">
        <v>15</v>
      </c>
      <c r="B230" s="18" t="s">
        <v>17</v>
      </c>
      <c r="C230" s="12" t="s">
        <v>52</v>
      </c>
      <c r="D230" s="13" t="s">
        <v>142</v>
      </c>
      <c r="E230" s="22">
        <v>1</v>
      </c>
      <c r="F230" s="72">
        <f>'OE - Puj,k - ALL.5D '!F17</f>
        <v>0</v>
      </c>
      <c r="G230" s="12" t="s">
        <v>38</v>
      </c>
      <c r="H230" s="3">
        <f t="shared" si="6"/>
        <v>0</v>
      </c>
      <c r="I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</row>
    <row r="231" spans="1:84" s="1" customFormat="1" ht="24" x14ac:dyDescent="0.35">
      <c r="A231" s="12">
        <v>16</v>
      </c>
      <c r="B231" s="18" t="s">
        <v>18</v>
      </c>
      <c r="C231" s="12" t="s">
        <v>52</v>
      </c>
      <c r="D231" s="13" t="s">
        <v>143</v>
      </c>
      <c r="E231" s="22">
        <v>47</v>
      </c>
      <c r="F231" s="72">
        <f>'OE - Puj,k - ALL.5D '!F18</f>
        <v>0</v>
      </c>
      <c r="G231" s="12" t="s">
        <v>39</v>
      </c>
      <c r="H231" s="3">
        <f t="shared" si="6"/>
        <v>0</v>
      </c>
      <c r="I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</row>
    <row r="232" spans="1:84" s="1" customFormat="1" ht="24" x14ac:dyDescent="0.35">
      <c r="A232" s="12">
        <v>17</v>
      </c>
      <c r="B232" s="18" t="s">
        <v>19</v>
      </c>
      <c r="C232" s="12" t="s">
        <v>52</v>
      </c>
      <c r="D232" s="13" t="s">
        <v>142</v>
      </c>
      <c r="E232" s="22">
        <v>2</v>
      </c>
      <c r="F232" s="72">
        <f>'OE - Puj,k - ALL.5D '!F19</f>
        <v>0</v>
      </c>
      <c r="G232" s="12" t="s">
        <v>38</v>
      </c>
      <c r="H232" s="3">
        <f t="shared" si="6"/>
        <v>0</v>
      </c>
      <c r="I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</row>
    <row r="233" spans="1:84" s="1" customFormat="1" ht="24" x14ac:dyDescent="0.35">
      <c r="A233" s="12">
        <v>18</v>
      </c>
      <c r="B233" s="18" t="s">
        <v>20</v>
      </c>
      <c r="C233" s="12" t="s">
        <v>52</v>
      </c>
      <c r="D233" s="13" t="s">
        <v>143</v>
      </c>
      <c r="E233" s="22">
        <v>94</v>
      </c>
      <c r="F233" s="72">
        <f>'OE - Puj,k - ALL.5D '!F20</f>
        <v>0</v>
      </c>
      <c r="G233" s="12" t="s">
        <v>39</v>
      </c>
      <c r="H233" s="3">
        <f t="shared" si="6"/>
        <v>0</v>
      </c>
      <c r="I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</row>
    <row r="234" spans="1:84" s="1" customFormat="1" ht="24" x14ac:dyDescent="0.35">
      <c r="A234" s="12">
        <v>19</v>
      </c>
      <c r="B234" s="18" t="s">
        <v>21</v>
      </c>
      <c r="C234" s="12" t="s">
        <v>52</v>
      </c>
      <c r="D234" s="13" t="s">
        <v>142</v>
      </c>
      <c r="E234" s="22">
        <v>3</v>
      </c>
      <c r="F234" s="72">
        <f>'OE - Puj,k - ALL.5D '!F21</f>
        <v>0</v>
      </c>
      <c r="G234" s="12" t="s">
        <v>38</v>
      </c>
      <c r="H234" s="3">
        <f t="shared" si="6"/>
        <v>0</v>
      </c>
      <c r="I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</row>
    <row r="235" spans="1:84" ht="24" x14ac:dyDescent="0.35">
      <c r="A235" s="12">
        <v>20</v>
      </c>
      <c r="B235" s="18" t="s">
        <v>22</v>
      </c>
      <c r="C235" s="12" t="s">
        <v>52</v>
      </c>
      <c r="D235" s="13" t="s">
        <v>143</v>
      </c>
      <c r="E235" s="22">
        <v>141</v>
      </c>
      <c r="F235" s="72">
        <f>'OE - Puj,k - ALL.5D '!F22</f>
        <v>0</v>
      </c>
      <c r="G235" s="12" t="s">
        <v>39</v>
      </c>
      <c r="H235" s="3">
        <f t="shared" si="6"/>
        <v>0</v>
      </c>
    </row>
    <row r="236" spans="1:84" ht="24" x14ac:dyDescent="0.35">
      <c r="A236" s="12">
        <v>21</v>
      </c>
      <c r="B236" s="18" t="s">
        <v>23</v>
      </c>
      <c r="C236" s="12" t="s">
        <v>52</v>
      </c>
      <c r="D236" s="13" t="s">
        <v>142</v>
      </c>
      <c r="E236" s="22">
        <v>4</v>
      </c>
      <c r="F236" s="72">
        <f>'OE - Puj,k - ALL.5D '!F23</f>
        <v>0</v>
      </c>
      <c r="G236" s="12" t="s">
        <v>38</v>
      </c>
      <c r="H236" s="3">
        <f t="shared" si="6"/>
        <v>0</v>
      </c>
    </row>
    <row r="237" spans="1:84" ht="24" x14ac:dyDescent="0.35">
      <c r="A237" s="12">
        <v>22</v>
      </c>
      <c r="B237" s="18" t="s">
        <v>24</v>
      </c>
      <c r="C237" s="12" t="s">
        <v>52</v>
      </c>
      <c r="D237" s="13" t="s">
        <v>143</v>
      </c>
      <c r="E237" s="22">
        <v>188</v>
      </c>
      <c r="F237" s="72">
        <f>'OE - Puj,k - ALL.5D '!F24</f>
        <v>0</v>
      </c>
      <c r="G237" s="12" t="s">
        <v>39</v>
      </c>
      <c r="H237" s="3">
        <f t="shared" si="6"/>
        <v>0</v>
      </c>
    </row>
    <row r="238" spans="1:84" ht="24" x14ac:dyDescent="0.35">
      <c r="A238" s="12">
        <v>23</v>
      </c>
      <c r="B238" s="18" t="s">
        <v>25</v>
      </c>
      <c r="C238" s="12" t="s">
        <v>52</v>
      </c>
      <c r="D238" s="13" t="s">
        <v>142</v>
      </c>
      <c r="E238" s="22">
        <v>2</v>
      </c>
      <c r="F238" s="72">
        <f>'OE - Puj,k - ALL.5D '!F25</f>
        <v>0</v>
      </c>
      <c r="G238" s="12" t="s">
        <v>38</v>
      </c>
      <c r="H238" s="3">
        <f t="shared" si="6"/>
        <v>0</v>
      </c>
    </row>
    <row r="239" spans="1:84" ht="24" x14ac:dyDescent="0.35">
      <c r="A239" s="12">
        <v>24</v>
      </c>
      <c r="B239" s="18" t="s">
        <v>26</v>
      </c>
      <c r="C239" s="12" t="s">
        <v>52</v>
      </c>
      <c r="D239" s="13" t="s">
        <v>143</v>
      </c>
      <c r="E239" s="22">
        <v>94</v>
      </c>
      <c r="F239" s="72">
        <f>'OE - Puj,k - ALL.5D '!F26</f>
        <v>0</v>
      </c>
      <c r="G239" s="12" t="s">
        <v>39</v>
      </c>
      <c r="H239" s="3">
        <f t="shared" si="6"/>
        <v>0</v>
      </c>
    </row>
    <row r="240" spans="1:84" ht="24" x14ac:dyDescent="0.35">
      <c r="A240" s="12">
        <v>25</v>
      </c>
      <c r="B240" s="18" t="s">
        <v>27</v>
      </c>
      <c r="C240" s="12" t="s">
        <v>52</v>
      </c>
      <c r="D240" s="13" t="s">
        <v>142</v>
      </c>
      <c r="E240" s="22">
        <v>1</v>
      </c>
      <c r="F240" s="72">
        <f>'OE - Puj,k - ALL.5D '!F27</f>
        <v>0</v>
      </c>
      <c r="G240" s="12" t="s">
        <v>38</v>
      </c>
      <c r="H240" s="3">
        <f t="shared" si="6"/>
        <v>0</v>
      </c>
    </row>
    <row r="241" spans="1:84" ht="24" x14ac:dyDescent="0.35">
      <c r="A241" s="12">
        <v>26</v>
      </c>
      <c r="B241" s="18" t="s">
        <v>28</v>
      </c>
      <c r="C241" s="12" t="s">
        <v>52</v>
      </c>
      <c r="D241" s="13" t="s">
        <v>143</v>
      </c>
      <c r="E241" s="22">
        <v>47</v>
      </c>
      <c r="F241" s="72">
        <f>'OE - Puj,k - ALL.5D '!F28</f>
        <v>0</v>
      </c>
      <c r="G241" s="12" t="s">
        <v>39</v>
      </c>
      <c r="H241" s="3">
        <f t="shared" si="6"/>
        <v>0</v>
      </c>
    </row>
    <row r="242" spans="1:84" s="25" customFormat="1" ht="24" x14ac:dyDescent="0.35">
      <c r="A242" s="12">
        <v>27</v>
      </c>
      <c r="B242" s="18" t="s">
        <v>29</v>
      </c>
      <c r="C242" s="12" t="s">
        <v>52</v>
      </c>
      <c r="D242" s="13" t="s">
        <v>142</v>
      </c>
      <c r="E242" s="22">
        <v>2</v>
      </c>
      <c r="F242" s="72">
        <f>'OE - Puj,k - ALL.5D '!F29</f>
        <v>0</v>
      </c>
      <c r="G242" s="12" t="s">
        <v>38</v>
      </c>
      <c r="H242" s="3">
        <f t="shared" si="6"/>
        <v>0</v>
      </c>
      <c r="I242"/>
      <c r="J242" s="1"/>
      <c r="K242" s="1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</row>
    <row r="243" spans="1:84" s="25" customFormat="1" ht="24" x14ac:dyDescent="0.35">
      <c r="A243" s="12">
        <v>28</v>
      </c>
      <c r="B243" s="18" t="s">
        <v>30</v>
      </c>
      <c r="C243" s="12" t="s">
        <v>52</v>
      </c>
      <c r="D243" s="13" t="s">
        <v>143</v>
      </c>
      <c r="E243" s="22">
        <v>94</v>
      </c>
      <c r="F243" s="72">
        <f>'OE - Puj,k - ALL.5D '!F30</f>
        <v>0</v>
      </c>
      <c r="G243" s="12" t="s">
        <v>39</v>
      </c>
      <c r="H243" s="3">
        <f t="shared" si="6"/>
        <v>0</v>
      </c>
      <c r="I243"/>
      <c r="J243" s="1"/>
      <c r="K243" s="1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</row>
    <row r="244" spans="1:84" s="25" customFormat="1" ht="24" x14ac:dyDescent="0.35">
      <c r="A244" s="12">
        <v>29</v>
      </c>
      <c r="B244" s="18" t="s">
        <v>31</v>
      </c>
      <c r="C244" s="12" t="s">
        <v>52</v>
      </c>
      <c r="D244" s="13" t="s">
        <v>142</v>
      </c>
      <c r="E244" s="22">
        <v>1</v>
      </c>
      <c r="F244" s="72">
        <f>'OE - Puj,k - ALL.5D '!F31</f>
        <v>0</v>
      </c>
      <c r="G244" s="12" t="s">
        <v>38</v>
      </c>
      <c r="H244" s="3">
        <f t="shared" si="6"/>
        <v>0</v>
      </c>
      <c r="I244"/>
      <c r="J244" s="1"/>
      <c r="K244" s="1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</row>
    <row r="245" spans="1:84" s="25" customFormat="1" ht="24" x14ac:dyDescent="0.35">
      <c r="A245" s="12">
        <v>30</v>
      </c>
      <c r="B245" s="18" t="s">
        <v>32</v>
      </c>
      <c r="C245" s="12" t="s">
        <v>52</v>
      </c>
      <c r="D245" s="13" t="s">
        <v>143</v>
      </c>
      <c r="E245" s="22">
        <v>47</v>
      </c>
      <c r="F245" s="72">
        <f>'OE - Puj,k - ALL.5D '!F32</f>
        <v>0</v>
      </c>
      <c r="G245" s="12" t="s">
        <v>39</v>
      </c>
      <c r="H245" s="3">
        <f t="shared" si="6"/>
        <v>0</v>
      </c>
      <c r="I245"/>
      <c r="J245" s="1"/>
      <c r="K245" s="1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</row>
    <row r="246" spans="1:84" s="25" customFormat="1" ht="24" x14ac:dyDescent="0.35">
      <c r="A246" s="12">
        <v>31</v>
      </c>
      <c r="B246" s="18" t="s">
        <v>33</v>
      </c>
      <c r="C246" s="12" t="s">
        <v>52</v>
      </c>
      <c r="D246" s="13" t="s">
        <v>142</v>
      </c>
      <c r="E246" s="22">
        <v>1</v>
      </c>
      <c r="F246" s="72">
        <f>'OE - Puj,k - ALL.5D '!F33</f>
        <v>0</v>
      </c>
      <c r="G246" s="12" t="s">
        <v>38</v>
      </c>
      <c r="H246" s="3">
        <f t="shared" si="6"/>
        <v>0</v>
      </c>
      <c r="I246"/>
      <c r="J246" s="1"/>
      <c r="K246" s="1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</row>
    <row r="247" spans="1:84" s="25" customFormat="1" ht="24" x14ac:dyDescent="0.35">
      <c r="A247" s="12">
        <v>32</v>
      </c>
      <c r="B247" s="18" t="s">
        <v>34</v>
      </c>
      <c r="C247" s="12" t="s">
        <v>52</v>
      </c>
      <c r="D247" s="13" t="s">
        <v>143</v>
      </c>
      <c r="E247" s="22">
        <v>47</v>
      </c>
      <c r="F247" s="72">
        <f>'OE - Puj,k - ALL.5D '!F34</f>
        <v>0</v>
      </c>
      <c r="G247" s="12" t="s">
        <v>39</v>
      </c>
      <c r="H247" s="3">
        <f t="shared" si="6"/>
        <v>0</v>
      </c>
      <c r="I247"/>
      <c r="J247" s="1"/>
      <c r="K247" s="1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</row>
    <row r="248" spans="1:84" s="25" customFormat="1" ht="24" x14ac:dyDescent="0.35">
      <c r="A248" s="12">
        <v>33</v>
      </c>
      <c r="B248" s="18" t="s">
        <v>35</v>
      </c>
      <c r="C248" s="12" t="s">
        <v>52</v>
      </c>
      <c r="D248" s="13" t="s">
        <v>142</v>
      </c>
      <c r="E248" s="22">
        <v>1</v>
      </c>
      <c r="F248" s="72">
        <f>'OE - Puj,k - ALL.5D '!F35</f>
        <v>0</v>
      </c>
      <c r="G248" s="12" t="s">
        <v>38</v>
      </c>
      <c r="H248" s="3">
        <f t="shared" ref="H248:H283" si="7">$F248*E248</f>
        <v>0</v>
      </c>
      <c r="I248"/>
      <c r="J248" s="1"/>
      <c r="K248" s="1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</row>
    <row r="249" spans="1:84" s="25" customFormat="1" ht="24" x14ac:dyDescent="0.35">
      <c r="A249" s="12">
        <v>34</v>
      </c>
      <c r="B249" s="18" t="s">
        <v>36</v>
      </c>
      <c r="C249" s="12" t="s">
        <v>52</v>
      </c>
      <c r="D249" s="13" t="s">
        <v>143</v>
      </c>
      <c r="E249" s="22">
        <v>47</v>
      </c>
      <c r="F249" s="72">
        <f>'OE - Puj,k - ALL.5D '!F36</f>
        <v>0</v>
      </c>
      <c r="G249" s="12" t="s">
        <v>39</v>
      </c>
      <c r="H249" s="3">
        <f t="shared" si="7"/>
        <v>0</v>
      </c>
      <c r="I249"/>
      <c r="J249" s="1"/>
      <c r="K249" s="1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</row>
    <row r="250" spans="1:84" s="25" customFormat="1" ht="24" x14ac:dyDescent="0.35">
      <c r="A250" s="10">
        <v>35</v>
      </c>
      <c r="B250" s="16" t="s">
        <v>63</v>
      </c>
      <c r="C250" s="10" t="s">
        <v>61</v>
      </c>
      <c r="D250" s="17" t="s">
        <v>142</v>
      </c>
      <c r="E250" s="23">
        <v>1</v>
      </c>
      <c r="F250" s="72">
        <f>'OE - Puj,k - ALL.5D '!F37</f>
        <v>0</v>
      </c>
      <c r="G250" s="10" t="s">
        <v>38</v>
      </c>
      <c r="H250" s="3">
        <f t="shared" si="7"/>
        <v>0</v>
      </c>
      <c r="I250"/>
      <c r="J250" s="1"/>
      <c r="K250" s="1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</row>
    <row r="251" spans="1:84" s="25" customFormat="1" ht="24" x14ac:dyDescent="0.35">
      <c r="A251" s="10">
        <v>36</v>
      </c>
      <c r="B251" s="16" t="s">
        <v>64</v>
      </c>
      <c r="C251" s="10" t="s">
        <v>61</v>
      </c>
      <c r="D251" s="17" t="s">
        <v>144</v>
      </c>
      <c r="E251" s="23">
        <v>47</v>
      </c>
      <c r="F251" s="72">
        <f>'OE - Puj,k - ALL.5D '!F38</f>
        <v>0</v>
      </c>
      <c r="G251" s="10" t="s">
        <v>39</v>
      </c>
      <c r="H251" s="3">
        <f t="shared" si="7"/>
        <v>0</v>
      </c>
      <c r="I251"/>
      <c r="J251" s="1"/>
      <c r="K251" s="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</row>
    <row r="252" spans="1:84" s="25" customFormat="1" ht="24" x14ac:dyDescent="0.35">
      <c r="A252" s="10">
        <v>37</v>
      </c>
      <c r="B252" s="16" t="s">
        <v>65</v>
      </c>
      <c r="C252" s="10" t="s">
        <v>61</v>
      </c>
      <c r="D252" s="17" t="s">
        <v>142</v>
      </c>
      <c r="E252" s="23">
        <v>1</v>
      </c>
      <c r="F252" s="72">
        <f>'OE - Puj,k - ALL.5D '!F39</f>
        <v>0</v>
      </c>
      <c r="G252" s="10" t="s">
        <v>38</v>
      </c>
      <c r="H252" s="3">
        <f t="shared" si="7"/>
        <v>0</v>
      </c>
      <c r="I252"/>
      <c r="J252" s="1"/>
      <c r="K252" s="1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</row>
    <row r="253" spans="1:84" s="25" customFormat="1" ht="24" x14ac:dyDescent="0.35">
      <c r="A253" s="10">
        <v>38</v>
      </c>
      <c r="B253" s="16" t="s">
        <v>66</v>
      </c>
      <c r="C253" s="10" t="s">
        <v>61</v>
      </c>
      <c r="D253" s="17" t="s">
        <v>144</v>
      </c>
      <c r="E253" s="23">
        <v>47</v>
      </c>
      <c r="F253" s="72">
        <f>'OE - Puj,k - ALL.5D '!F40</f>
        <v>0</v>
      </c>
      <c r="G253" s="10" t="s">
        <v>39</v>
      </c>
      <c r="H253" s="3">
        <f t="shared" si="7"/>
        <v>0</v>
      </c>
      <c r="I253"/>
      <c r="J253" s="1"/>
      <c r="K253" s="1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</row>
    <row r="254" spans="1:84" s="25" customFormat="1" ht="24" x14ac:dyDescent="0.35">
      <c r="A254" s="10">
        <v>39</v>
      </c>
      <c r="B254" s="16" t="s">
        <v>67</v>
      </c>
      <c r="C254" s="10" t="s">
        <v>61</v>
      </c>
      <c r="D254" s="17" t="s">
        <v>142</v>
      </c>
      <c r="E254" s="23">
        <v>1</v>
      </c>
      <c r="F254" s="72">
        <f>'OE - Puj,k - ALL.5D '!F41</f>
        <v>0</v>
      </c>
      <c r="G254" s="10" t="s">
        <v>38</v>
      </c>
      <c r="H254" s="3">
        <f t="shared" si="7"/>
        <v>0</v>
      </c>
      <c r="I254"/>
      <c r="J254" s="1"/>
      <c r="K254" s="1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</row>
    <row r="255" spans="1:84" s="25" customFormat="1" ht="24" x14ac:dyDescent="0.35">
      <c r="A255" s="10">
        <v>40</v>
      </c>
      <c r="B255" s="16" t="s">
        <v>68</v>
      </c>
      <c r="C255" s="10" t="s">
        <v>61</v>
      </c>
      <c r="D255" s="17" t="s">
        <v>144</v>
      </c>
      <c r="E255" s="23">
        <v>47</v>
      </c>
      <c r="F255" s="72">
        <f>'OE - Puj,k - ALL.5D '!F42</f>
        <v>0</v>
      </c>
      <c r="G255" s="10" t="s">
        <v>39</v>
      </c>
      <c r="H255" s="3">
        <f t="shared" si="7"/>
        <v>0</v>
      </c>
      <c r="I255"/>
      <c r="J255" s="1"/>
      <c r="K255" s="1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</row>
    <row r="256" spans="1:84" s="25" customFormat="1" ht="24" x14ac:dyDescent="0.35">
      <c r="A256" s="10">
        <v>41</v>
      </c>
      <c r="B256" s="16" t="s">
        <v>69</v>
      </c>
      <c r="C256" s="10" t="s">
        <v>61</v>
      </c>
      <c r="D256" s="17" t="s">
        <v>142</v>
      </c>
      <c r="E256" s="23">
        <v>1</v>
      </c>
      <c r="F256" s="72">
        <f>'OE - Puj,k - ALL.5D '!F43</f>
        <v>0</v>
      </c>
      <c r="G256" s="10" t="s">
        <v>38</v>
      </c>
      <c r="H256" s="3">
        <f t="shared" si="7"/>
        <v>0</v>
      </c>
      <c r="I256"/>
      <c r="J256" s="1"/>
      <c r="K256" s="1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</row>
    <row r="257" spans="1:84" s="25" customFormat="1" ht="24" x14ac:dyDescent="0.35">
      <c r="A257" s="10">
        <v>42</v>
      </c>
      <c r="B257" s="16" t="s">
        <v>70</v>
      </c>
      <c r="C257" s="10" t="s">
        <v>61</v>
      </c>
      <c r="D257" s="17" t="s">
        <v>144</v>
      </c>
      <c r="E257" s="23">
        <v>47</v>
      </c>
      <c r="F257" s="72">
        <f>'OE - Puj,k - ALL.5D '!F44</f>
        <v>0</v>
      </c>
      <c r="G257" s="10" t="s">
        <v>39</v>
      </c>
      <c r="H257" s="3">
        <f t="shared" si="7"/>
        <v>0</v>
      </c>
      <c r="I257"/>
      <c r="J257" s="1"/>
      <c r="K257" s="1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</row>
    <row r="258" spans="1:84" s="25" customFormat="1" ht="24" x14ac:dyDescent="0.35">
      <c r="A258" s="10">
        <v>43</v>
      </c>
      <c r="B258" s="16" t="s">
        <v>71</v>
      </c>
      <c r="C258" s="10" t="s">
        <v>61</v>
      </c>
      <c r="D258" s="17" t="s">
        <v>142</v>
      </c>
      <c r="E258" s="23">
        <v>1</v>
      </c>
      <c r="F258" s="72">
        <f>'OE - Puj,k - ALL.5D '!F45</f>
        <v>0</v>
      </c>
      <c r="G258" s="10" t="s">
        <v>38</v>
      </c>
      <c r="H258" s="3">
        <f t="shared" si="7"/>
        <v>0</v>
      </c>
      <c r="I258"/>
      <c r="J258" s="1"/>
      <c r="K258" s="1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</row>
    <row r="259" spans="1:84" s="25" customFormat="1" ht="24" x14ac:dyDescent="0.35">
      <c r="A259" s="10">
        <v>44</v>
      </c>
      <c r="B259" s="16" t="s">
        <v>72</v>
      </c>
      <c r="C259" s="10" t="s">
        <v>61</v>
      </c>
      <c r="D259" s="17" t="s">
        <v>144</v>
      </c>
      <c r="E259" s="23">
        <v>47</v>
      </c>
      <c r="F259" s="72">
        <f>'OE - Puj,k - ALL.5D '!F46</f>
        <v>0</v>
      </c>
      <c r="G259" s="10" t="s">
        <v>39</v>
      </c>
      <c r="H259" s="3">
        <f t="shared" si="7"/>
        <v>0</v>
      </c>
      <c r="I259"/>
      <c r="J259" s="1"/>
      <c r="K259" s="1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</row>
    <row r="260" spans="1:84" s="25" customFormat="1" ht="24" x14ac:dyDescent="0.35">
      <c r="A260" s="10">
        <v>45</v>
      </c>
      <c r="B260" s="16" t="s">
        <v>73</v>
      </c>
      <c r="C260" s="10" t="s">
        <v>61</v>
      </c>
      <c r="D260" s="17" t="s">
        <v>142</v>
      </c>
      <c r="E260" s="23">
        <v>1</v>
      </c>
      <c r="F260" s="72">
        <f>'OE - Puj,k - ALL.5D '!F47</f>
        <v>0</v>
      </c>
      <c r="G260" s="10" t="s">
        <v>38</v>
      </c>
      <c r="H260" s="3">
        <f t="shared" si="7"/>
        <v>0</v>
      </c>
      <c r="I260"/>
      <c r="J260" s="1"/>
      <c r="K260" s="1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</row>
    <row r="261" spans="1:84" s="25" customFormat="1" ht="24" x14ac:dyDescent="0.35">
      <c r="A261" s="10">
        <v>46</v>
      </c>
      <c r="B261" s="16" t="s">
        <v>74</v>
      </c>
      <c r="C261" s="10" t="s">
        <v>61</v>
      </c>
      <c r="D261" s="17" t="s">
        <v>144</v>
      </c>
      <c r="E261" s="23">
        <v>47</v>
      </c>
      <c r="F261" s="72">
        <f>'OE - Puj,k - ALL.5D '!F48</f>
        <v>0</v>
      </c>
      <c r="G261" s="10" t="s">
        <v>39</v>
      </c>
      <c r="H261" s="3">
        <f t="shared" si="7"/>
        <v>0</v>
      </c>
      <c r="I261"/>
      <c r="J261" s="1"/>
      <c r="K261" s="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</row>
    <row r="262" spans="1:84" s="25" customFormat="1" ht="24" x14ac:dyDescent="0.35">
      <c r="A262" s="10">
        <v>47</v>
      </c>
      <c r="B262" s="16" t="s">
        <v>75</v>
      </c>
      <c r="C262" s="10" t="s">
        <v>61</v>
      </c>
      <c r="D262" s="17" t="s">
        <v>142</v>
      </c>
      <c r="E262" s="23">
        <v>1</v>
      </c>
      <c r="F262" s="72">
        <f>'OE - Puj,k - ALL.5D '!F49</f>
        <v>0</v>
      </c>
      <c r="G262" s="10" t="s">
        <v>38</v>
      </c>
      <c r="H262" s="3">
        <f t="shared" si="7"/>
        <v>0</v>
      </c>
      <c r="I262"/>
      <c r="J262" s="1"/>
      <c r="K262" s="1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</row>
    <row r="263" spans="1:84" s="25" customFormat="1" ht="24" x14ac:dyDescent="0.35">
      <c r="A263" s="10">
        <v>48</v>
      </c>
      <c r="B263" s="16" t="s">
        <v>76</v>
      </c>
      <c r="C263" s="10" t="s">
        <v>61</v>
      </c>
      <c r="D263" s="17" t="s">
        <v>144</v>
      </c>
      <c r="E263" s="23">
        <v>47</v>
      </c>
      <c r="F263" s="72">
        <f>'OE - Puj,k - ALL.5D '!F50</f>
        <v>0</v>
      </c>
      <c r="G263" s="10" t="s">
        <v>39</v>
      </c>
      <c r="H263" s="3">
        <f t="shared" si="7"/>
        <v>0</v>
      </c>
      <c r="I263"/>
      <c r="J263" s="1"/>
      <c r="K263" s="1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</row>
    <row r="264" spans="1:84" s="25" customFormat="1" ht="24" x14ac:dyDescent="0.35">
      <c r="A264" s="10">
        <v>49</v>
      </c>
      <c r="B264" s="16" t="s">
        <v>77</v>
      </c>
      <c r="C264" s="10" t="s">
        <v>61</v>
      </c>
      <c r="D264" s="17" t="s">
        <v>142</v>
      </c>
      <c r="E264" s="23">
        <v>1</v>
      </c>
      <c r="F264" s="72">
        <f>'OE - Puj,k - ALL.5D '!F51</f>
        <v>0</v>
      </c>
      <c r="G264" s="10" t="s">
        <v>38</v>
      </c>
      <c r="H264" s="3">
        <f t="shared" si="7"/>
        <v>0</v>
      </c>
      <c r="I264"/>
      <c r="J264" s="1"/>
      <c r="K264" s="1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</row>
    <row r="265" spans="1:84" s="25" customFormat="1" ht="24" x14ac:dyDescent="0.35">
      <c r="A265" s="10">
        <v>50</v>
      </c>
      <c r="B265" s="16" t="s">
        <v>78</v>
      </c>
      <c r="C265" s="10" t="s">
        <v>61</v>
      </c>
      <c r="D265" s="17" t="s">
        <v>144</v>
      </c>
      <c r="E265" s="23">
        <v>47</v>
      </c>
      <c r="F265" s="72">
        <f>'OE - Puj,k - ALL.5D '!F52</f>
        <v>0</v>
      </c>
      <c r="G265" s="10" t="s">
        <v>39</v>
      </c>
      <c r="H265" s="3">
        <f t="shared" si="7"/>
        <v>0</v>
      </c>
      <c r="I265"/>
      <c r="J265" s="1"/>
      <c r="K265" s="1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</row>
    <row r="266" spans="1:84" s="25" customFormat="1" ht="24" x14ac:dyDescent="0.35">
      <c r="A266" s="10">
        <v>51</v>
      </c>
      <c r="B266" s="16" t="s">
        <v>79</v>
      </c>
      <c r="C266" s="10" t="s">
        <v>61</v>
      </c>
      <c r="D266" s="17" t="s">
        <v>142</v>
      </c>
      <c r="E266" s="23">
        <v>3</v>
      </c>
      <c r="F266" s="72">
        <f>'OE - Puj,k - ALL.5D '!F53</f>
        <v>0</v>
      </c>
      <c r="G266" s="10" t="s">
        <v>38</v>
      </c>
      <c r="H266" s="3">
        <f t="shared" si="7"/>
        <v>0</v>
      </c>
      <c r="I266"/>
      <c r="J266" s="1"/>
      <c r="K266" s="1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</row>
    <row r="267" spans="1:84" s="25" customFormat="1" ht="24" x14ac:dyDescent="0.35">
      <c r="A267" s="10">
        <v>52</v>
      </c>
      <c r="B267" s="16" t="s">
        <v>80</v>
      </c>
      <c r="C267" s="10" t="s">
        <v>61</v>
      </c>
      <c r="D267" s="17" t="s">
        <v>144</v>
      </c>
      <c r="E267" s="23">
        <v>141</v>
      </c>
      <c r="F267" s="72">
        <f>'OE - Puj,k - ALL.5D '!F54</f>
        <v>0</v>
      </c>
      <c r="G267" s="10" t="s">
        <v>39</v>
      </c>
      <c r="H267" s="3">
        <f t="shared" si="7"/>
        <v>0</v>
      </c>
      <c r="I267"/>
      <c r="J267" s="1"/>
      <c r="K267" s="1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</row>
    <row r="268" spans="1:84" s="25" customFormat="1" ht="24" x14ac:dyDescent="0.35">
      <c r="A268" s="10">
        <v>53</v>
      </c>
      <c r="B268" s="16" t="s">
        <v>81</v>
      </c>
      <c r="C268" s="10" t="s">
        <v>61</v>
      </c>
      <c r="D268" s="17" t="s">
        <v>142</v>
      </c>
      <c r="E268" s="23">
        <v>4</v>
      </c>
      <c r="F268" s="72">
        <f>'OE - Puj,k - ALL.5D '!F55</f>
        <v>0</v>
      </c>
      <c r="G268" s="10" t="s">
        <v>38</v>
      </c>
      <c r="H268" s="3">
        <f t="shared" si="7"/>
        <v>0</v>
      </c>
      <c r="I268"/>
      <c r="J268" s="1"/>
      <c r="K268" s="1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</row>
    <row r="269" spans="1:84" s="25" customFormat="1" ht="24" x14ac:dyDescent="0.35">
      <c r="A269" s="10">
        <v>54</v>
      </c>
      <c r="B269" s="16" t="s">
        <v>82</v>
      </c>
      <c r="C269" s="10" t="s">
        <v>61</v>
      </c>
      <c r="D269" s="17" t="s">
        <v>144</v>
      </c>
      <c r="E269" s="23">
        <v>188</v>
      </c>
      <c r="F269" s="72">
        <f>'OE - Puj,k - ALL.5D '!F56</f>
        <v>0</v>
      </c>
      <c r="G269" s="10" t="s">
        <v>39</v>
      </c>
      <c r="H269" s="3">
        <f t="shared" si="7"/>
        <v>0</v>
      </c>
      <c r="I269"/>
      <c r="J269" s="1"/>
      <c r="K269" s="1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</row>
    <row r="270" spans="1:84" s="25" customFormat="1" ht="24" x14ac:dyDescent="0.35">
      <c r="A270" s="10">
        <v>55</v>
      </c>
      <c r="B270" s="16" t="s">
        <v>83</v>
      </c>
      <c r="C270" s="10" t="s">
        <v>61</v>
      </c>
      <c r="D270" s="17" t="s">
        <v>142</v>
      </c>
      <c r="E270" s="23">
        <v>6</v>
      </c>
      <c r="F270" s="72">
        <f>'OE - Puj,k - ALL.5D '!F57</f>
        <v>0</v>
      </c>
      <c r="G270" s="10" t="s">
        <v>38</v>
      </c>
      <c r="H270" s="3">
        <f t="shared" si="7"/>
        <v>0</v>
      </c>
      <c r="I270"/>
      <c r="J270" s="1"/>
      <c r="K270" s="1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</row>
    <row r="271" spans="1:84" s="25" customFormat="1" ht="24" x14ac:dyDescent="0.35">
      <c r="A271" s="10">
        <v>56</v>
      </c>
      <c r="B271" s="16" t="s">
        <v>84</v>
      </c>
      <c r="C271" s="10" t="s">
        <v>61</v>
      </c>
      <c r="D271" s="17" t="s">
        <v>144</v>
      </c>
      <c r="E271" s="23">
        <v>282</v>
      </c>
      <c r="F271" s="72">
        <f>'OE - Puj,k - ALL.5D '!F58</f>
        <v>0</v>
      </c>
      <c r="G271" s="10" t="s">
        <v>39</v>
      </c>
      <c r="H271" s="3">
        <f t="shared" si="7"/>
        <v>0</v>
      </c>
      <c r="I271"/>
      <c r="J271" s="1"/>
      <c r="K271" s="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</row>
    <row r="272" spans="1:84" s="25" customFormat="1" ht="24" x14ac:dyDescent="0.35">
      <c r="A272" s="10">
        <v>57</v>
      </c>
      <c r="B272" s="16" t="s">
        <v>85</v>
      </c>
      <c r="C272" s="10" t="s">
        <v>61</v>
      </c>
      <c r="D272" s="17" t="s">
        <v>142</v>
      </c>
      <c r="E272" s="23">
        <v>3</v>
      </c>
      <c r="F272" s="72">
        <f>'OE - Puj,k - ALL.5D '!F59</f>
        <v>0</v>
      </c>
      <c r="G272" s="10" t="s">
        <v>38</v>
      </c>
      <c r="H272" s="3">
        <f t="shared" si="7"/>
        <v>0</v>
      </c>
      <c r="I272"/>
      <c r="J272" s="1"/>
      <c r="K272" s="1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</row>
    <row r="273" spans="1:84" s="25" customFormat="1" ht="24" x14ac:dyDescent="0.35">
      <c r="A273" s="10">
        <v>58</v>
      </c>
      <c r="B273" s="16" t="s">
        <v>86</v>
      </c>
      <c r="C273" s="10" t="s">
        <v>61</v>
      </c>
      <c r="D273" s="17" t="s">
        <v>144</v>
      </c>
      <c r="E273" s="23">
        <v>141</v>
      </c>
      <c r="F273" s="72">
        <f>'OE - Puj,k - ALL.5D '!F60</f>
        <v>0</v>
      </c>
      <c r="G273" s="10" t="s">
        <v>39</v>
      </c>
      <c r="H273" s="3">
        <f t="shared" si="7"/>
        <v>0</v>
      </c>
      <c r="I273"/>
      <c r="J273" s="1"/>
      <c r="K273" s="1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</row>
    <row r="274" spans="1:84" s="25" customFormat="1" ht="24" x14ac:dyDescent="0.35">
      <c r="A274" s="10">
        <v>59</v>
      </c>
      <c r="B274" s="16" t="s">
        <v>87</v>
      </c>
      <c r="C274" s="10" t="s">
        <v>61</v>
      </c>
      <c r="D274" s="17" t="s">
        <v>142</v>
      </c>
      <c r="E274" s="23">
        <v>2</v>
      </c>
      <c r="F274" s="72">
        <f>'OE - Puj,k - ALL.5D '!F61</f>
        <v>0</v>
      </c>
      <c r="G274" s="10" t="s">
        <v>38</v>
      </c>
      <c r="H274" s="3">
        <f t="shared" si="7"/>
        <v>0</v>
      </c>
      <c r="I274"/>
      <c r="J274" s="1"/>
      <c r="K274" s="1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</row>
    <row r="275" spans="1:84" s="25" customFormat="1" ht="24" x14ac:dyDescent="0.35">
      <c r="A275" s="10">
        <v>60</v>
      </c>
      <c r="B275" s="16" t="s">
        <v>88</v>
      </c>
      <c r="C275" s="10" t="s">
        <v>61</v>
      </c>
      <c r="D275" s="17" t="s">
        <v>144</v>
      </c>
      <c r="E275" s="23">
        <v>94</v>
      </c>
      <c r="F275" s="72">
        <f>'OE - Puj,k - ALL.5D '!F62</f>
        <v>0</v>
      </c>
      <c r="G275" s="10" t="s">
        <v>39</v>
      </c>
      <c r="H275" s="3">
        <f t="shared" si="7"/>
        <v>0</v>
      </c>
      <c r="I275"/>
      <c r="J275" s="1"/>
      <c r="K275" s="1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</row>
    <row r="276" spans="1:84" s="25" customFormat="1" ht="24" x14ac:dyDescent="0.35">
      <c r="A276" s="10">
        <v>61</v>
      </c>
      <c r="B276" s="16" t="s">
        <v>89</v>
      </c>
      <c r="C276" s="10" t="s">
        <v>61</v>
      </c>
      <c r="D276" s="17" t="s">
        <v>142</v>
      </c>
      <c r="E276" s="23">
        <v>2</v>
      </c>
      <c r="F276" s="72">
        <f>'OE - Puj,k - ALL.5D '!F63</f>
        <v>0</v>
      </c>
      <c r="G276" s="10" t="s">
        <v>38</v>
      </c>
      <c r="H276" s="3">
        <f t="shared" si="7"/>
        <v>0</v>
      </c>
      <c r="I276"/>
      <c r="J276" s="1"/>
      <c r="K276" s="1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</row>
    <row r="277" spans="1:84" s="25" customFormat="1" ht="24" x14ac:dyDescent="0.35">
      <c r="A277" s="10">
        <v>62</v>
      </c>
      <c r="B277" s="16" t="s">
        <v>90</v>
      </c>
      <c r="C277" s="10" t="s">
        <v>61</v>
      </c>
      <c r="D277" s="17" t="s">
        <v>144</v>
      </c>
      <c r="E277" s="23">
        <v>94</v>
      </c>
      <c r="F277" s="72">
        <f>'OE - Puj,k - ALL.5D '!F64</f>
        <v>0</v>
      </c>
      <c r="G277" s="10" t="s">
        <v>39</v>
      </c>
      <c r="H277" s="3">
        <f t="shared" si="7"/>
        <v>0</v>
      </c>
      <c r="I277"/>
      <c r="J277" s="1"/>
      <c r="K277" s="1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</row>
    <row r="278" spans="1:84" s="25" customFormat="1" ht="24" x14ac:dyDescent="0.35">
      <c r="A278" s="10">
        <v>63</v>
      </c>
      <c r="B278" s="16" t="s">
        <v>91</v>
      </c>
      <c r="C278" s="10" t="s">
        <v>61</v>
      </c>
      <c r="D278" s="17" t="s">
        <v>142</v>
      </c>
      <c r="E278" s="23">
        <v>1</v>
      </c>
      <c r="F278" s="72">
        <f>'OE - Puj,k - ALL.5D '!F65</f>
        <v>0</v>
      </c>
      <c r="G278" s="10" t="s">
        <v>38</v>
      </c>
      <c r="H278" s="3">
        <f t="shared" si="7"/>
        <v>0</v>
      </c>
      <c r="I278"/>
      <c r="J278" s="1"/>
      <c r="K278" s="1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</row>
    <row r="279" spans="1:84" s="25" customFormat="1" ht="24" x14ac:dyDescent="0.35">
      <c r="A279" s="10">
        <v>64</v>
      </c>
      <c r="B279" s="16" t="s">
        <v>92</v>
      </c>
      <c r="C279" s="10" t="s">
        <v>61</v>
      </c>
      <c r="D279" s="17" t="s">
        <v>144</v>
      </c>
      <c r="E279" s="23">
        <v>47</v>
      </c>
      <c r="F279" s="72">
        <f>'OE - Puj,k - ALL.5D '!F66</f>
        <v>0</v>
      </c>
      <c r="G279" s="10" t="s">
        <v>39</v>
      </c>
      <c r="H279" s="3">
        <f t="shared" si="7"/>
        <v>0</v>
      </c>
      <c r="I279"/>
      <c r="J279" s="1"/>
      <c r="K279" s="1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</row>
    <row r="280" spans="1:84" s="25" customFormat="1" ht="24" x14ac:dyDescent="0.35">
      <c r="A280" s="10">
        <v>65</v>
      </c>
      <c r="B280" s="16" t="s">
        <v>93</v>
      </c>
      <c r="C280" s="10" t="s">
        <v>61</v>
      </c>
      <c r="D280" s="17" t="s">
        <v>142</v>
      </c>
      <c r="E280" s="23">
        <v>1</v>
      </c>
      <c r="F280" s="72">
        <f>'OE - Puj,k - ALL.5D '!F67</f>
        <v>0</v>
      </c>
      <c r="G280" s="10" t="s">
        <v>38</v>
      </c>
      <c r="H280" s="3">
        <f t="shared" si="7"/>
        <v>0</v>
      </c>
      <c r="I280"/>
      <c r="J280" s="1"/>
      <c r="K280" s="1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</row>
    <row r="281" spans="1:84" s="25" customFormat="1" ht="24" x14ac:dyDescent="0.35">
      <c r="A281" s="10">
        <v>66</v>
      </c>
      <c r="B281" s="16" t="s">
        <v>94</v>
      </c>
      <c r="C281" s="10" t="s">
        <v>61</v>
      </c>
      <c r="D281" s="17" t="s">
        <v>144</v>
      </c>
      <c r="E281" s="23">
        <v>47</v>
      </c>
      <c r="F281" s="72">
        <f>'OE - Puj,k - ALL.5D '!F68</f>
        <v>0</v>
      </c>
      <c r="G281" s="10" t="s">
        <v>39</v>
      </c>
      <c r="H281" s="3">
        <f t="shared" si="7"/>
        <v>0</v>
      </c>
      <c r="I281"/>
      <c r="J281" s="1"/>
      <c r="K281" s="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</row>
    <row r="282" spans="1:84" s="25" customFormat="1" ht="24" x14ac:dyDescent="0.35">
      <c r="A282" s="10">
        <v>67</v>
      </c>
      <c r="B282" s="16" t="s">
        <v>95</v>
      </c>
      <c r="C282" s="10" t="s">
        <v>61</v>
      </c>
      <c r="D282" s="17" t="s">
        <v>142</v>
      </c>
      <c r="E282" s="23">
        <v>1</v>
      </c>
      <c r="F282" s="72">
        <f>'OE - Puj,k - ALL.5D '!F69</f>
        <v>0</v>
      </c>
      <c r="G282" s="10" t="s">
        <v>38</v>
      </c>
      <c r="H282" s="3">
        <f t="shared" si="7"/>
        <v>0</v>
      </c>
      <c r="I282"/>
      <c r="J282" s="1"/>
      <c r="K282" s="1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</row>
    <row r="283" spans="1:84" s="25" customFormat="1" ht="24" x14ac:dyDescent="0.35">
      <c r="A283" s="10">
        <v>68</v>
      </c>
      <c r="B283" s="16" t="s">
        <v>62</v>
      </c>
      <c r="C283" s="10" t="s">
        <v>61</v>
      </c>
      <c r="D283" s="17" t="s">
        <v>144</v>
      </c>
      <c r="E283" s="23">
        <v>47</v>
      </c>
      <c r="F283" s="72">
        <f>'OE - Puj,k - ALL.5D '!F70</f>
        <v>0</v>
      </c>
      <c r="G283" s="10" t="s">
        <v>39</v>
      </c>
      <c r="H283" s="3">
        <f t="shared" si="7"/>
        <v>0</v>
      </c>
      <c r="I283"/>
      <c r="J283" s="1"/>
      <c r="K283" s="1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</row>
  </sheetData>
  <sheetProtection algorithmName="SHA-512" hashValue="1R2/QVlHtpex5rOiNNENY5PprEZ5ngAQKYodJ1mdxWn8XajLceDbVlsKdx8AnUc6zZzpGsRcJ3d8DJZlIm4iYA==" saltValue="Xj9Il21r7gz8zMpS/MeRKQ==" spinCount="100000" sheet="1" objects="1" scenarios="1" selectLockedCells="1" selectUnlockedCells="1"/>
  <mergeCells count="8">
    <mergeCell ref="J2:M2"/>
    <mergeCell ref="J73:M73"/>
    <mergeCell ref="J144:M144"/>
    <mergeCell ref="J215:M215"/>
    <mergeCell ref="A1:H1"/>
    <mergeCell ref="A72:H72"/>
    <mergeCell ref="A143:H143"/>
    <mergeCell ref="A214:H21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0D91C-AA5F-4594-8CA9-159618F58389}">
  <sheetPr>
    <tabColor theme="0" tint="-0.249977111117893"/>
  </sheetPr>
  <dimension ref="A1:N236"/>
  <sheetViews>
    <sheetView showGridLines="0" zoomScale="80" zoomScaleNormal="80" workbookViewId="0">
      <selection sqref="A1:XFD1048576"/>
    </sheetView>
  </sheetViews>
  <sheetFormatPr defaultRowHeight="14.5" x14ac:dyDescent="0.35"/>
  <cols>
    <col min="1" max="1" width="8.7265625" style="1" customWidth="1"/>
    <col min="2" max="2" width="40.1796875" style="1" bestFit="1" customWidth="1"/>
    <col min="3" max="3" width="10.54296875" style="1" bestFit="1" customWidth="1"/>
    <col min="4" max="4" width="20.453125" style="1" customWidth="1"/>
    <col min="5" max="5" width="12.453125" style="25" bestFit="1" customWidth="1"/>
    <col min="6" max="6" width="15.54296875" style="25" customWidth="1"/>
    <col min="7" max="7" width="12.453125" style="25" customWidth="1"/>
    <col min="8" max="8" width="12.453125" style="1" bestFit="1" customWidth="1"/>
    <col min="9" max="9" width="12.453125" style="25" bestFit="1" customWidth="1"/>
    <col min="10" max="10" width="15.7265625" style="1" customWidth="1"/>
    <col min="11" max="11" width="12.81640625" style="1" bestFit="1" customWidth="1"/>
    <col min="13" max="13" width="10.54296875" customWidth="1"/>
  </cols>
  <sheetData>
    <row r="1" spans="1:14" ht="21" customHeight="1" thickBot="1" x14ac:dyDescent="0.4">
      <c r="A1" s="178" t="s">
        <v>248</v>
      </c>
      <c r="B1" s="178"/>
      <c r="C1" s="178"/>
      <c r="D1" s="178"/>
      <c r="E1" s="178"/>
      <c r="F1" s="178"/>
      <c r="G1" s="178"/>
      <c r="H1" s="178"/>
    </row>
    <row r="2" spans="1:14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242</v>
      </c>
      <c r="F2" s="52" t="s">
        <v>260</v>
      </c>
      <c r="G2" s="98" t="s">
        <v>37</v>
      </c>
      <c r="H2" s="100" t="s">
        <v>236</v>
      </c>
      <c r="J2" s="175" t="s">
        <v>249</v>
      </c>
      <c r="K2" s="179"/>
      <c r="L2" s="179"/>
      <c r="M2" s="180"/>
    </row>
    <row r="3" spans="1:14" ht="24.5" x14ac:dyDescent="0.35">
      <c r="A3" s="12">
        <v>1</v>
      </c>
      <c r="B3" s="18" t="s">
        <v>3</v>
      </c>
      <c r="C3" s="12" t="s">
        <v>52</v>
      </c>
      <c r="D3" s="13" t="s">
        <v>142</v>
      </c>
      <c r="E3" s="22">
        <v>2</v>
      </c>
      <c r="F3" s="105">
        <f>'OE - Puj,k - ALL.5D '!F3</f>
        <v>0</v>
      </c>
      <c r="G3" s="106" t="s">
        <v>38</v>
      </c>
      <c r="H3" s="108">
        <f t="shared" ref="H3:H34" si="0">$F3*E3</f>
        <v>0</v>
      </c>
      <c r="J3" s="74" t="s">
        <v>209</v>
      </c>
      <c r="K3" s="36" cm="1">
        <f t="array" ref="K3">SUMPRODUCT((H3:H70)*($G3:$G70="Una Tantum")*($C3:$C70="C_STD"))</f>
        <v>0</v>
      </c>
      <c r="L3" s="26"/>
      <c r="M3" s="80"/>
      <c r="N3" s="26"/>
    </row>
    <row r="4" spans="1:14" ht="24.5" x14ac:dyDescent="0.35">
      <c r="A4" s="12">
        <v>2</v>
      </c>
      <c r="B4" s="18" t="s">
        <v>4</v>
      </c>
      <c r="C4" s="12" t="s">
        <v>52</v>
      </c>
      <c r="D4" s="13" t="s">
        <v>143</v>
      </c>
      <c r="E4" s="22">
        <v>94</v>
      </c>
      <c r="F4" s="105">
        <f>'OE - Puj,k - ALL.5D '!F4</f>
        <v>0</v>
      </c>
      <c r="G4" s="106" t="s">
        <v>39</v>
      </c>
      <c r="H4" s="108">
        <f t="shared" si="0"/>
        <v>0</v>
      </c>
      <c r="J4" s="74" t="s">
        <v>210</v>
      </c>
      <c r="K4" s="36" cm="1">
        <f t="array" ref="K4">SUMPRODUCT((H3:H70)*($G3:$G70="Una Tantum")*($C3:$C70="C_ADV"))</f>
        <v>0</v>
      </c>
      <c r="L4" s="26"/>
      <c r="M4" s="80"/>
      <c r="N4" s="26"/>
    </row>
    <row r="5" spans="1:14" ht="24" x14ac:dyDescent="0.35">
      <c r="A5" s="12">
        <v>3</v>
      </c>
      <c r="B5" s="18" t="s">
        <v>5</v>
      </c>
      <c r="C5" s="12" t="s">
        <v>52</v>
      </c>
      <c r="D5" s="13" t="s">
        <v>142</v>
      </c>
      <c r="E5" s="22">
        <v>1</v>
      </c>
      <c r="F5" s="105">
        <f>'OE - Puj,k - ALL.5D '!F5</f>
        <v>0</v>
      </c>
      <c r="G5" s="106" t="s">
        <v>38</v>
      </c>
      <c r="H5" s="108">
        <f t="shared" si="0"/>
        <v>0</v>
      </c>
      <c r="J5" s="81"/>
      <c r="K5"/>
      <c r="L5" s="26"/>
      <c r="M5" s="80"/>
      <c r="N5" s="26"/>
    </row>
    <row r="6" spans="1:14" ht="24" x14ac:dyDescent="0.35">
      <c r="A6" s="12">
        <v>4</v>
      </c>
      <c r="B6" s="18" t="s">
        <v>6</v>
      </c>
      <c r="C6" s="12" t="s">
        <v>52</v>
      </c>
      <c r="D6" s="13" t="s">
        <v>143</v>
      </c>
      <c r="E6" s="22">
        <v>47</v>
      </c>
      <c r="F6" s="105">
        <f>'OE - Puj,k - ALL.5D '!F6</f>
        <v>0</v>
      </c>
      <c r="G6" s="106" t="s">
        <v>39</v>
      </c>
      <c r="H6" s="108">
        <f t="shared" si="0"/>
        <v>0</v>
      </c>
      <c r="J6" s="81"/>
      <c r="K6"/>
      <c r="L6" s="26"/>
      <c r="M6" s="80"/>
      <c r="N6" s="26"/>
    </row>
    <row r="7" spans="1:14" ht="24.5" x14ac:dyDescent="0.35">
      <c r="A7" s="12">
        <v>5</v>
      </c>
      <c r="B7" s="18" t="s">
        <v>7</v>
      </c>
      <c r="C7" s="12" t="s">
        <v>52</v>
      </c>
      <c r="D7" s="13" t="s">
        <v>142</v>
      </c>
      <c r="E7" s="22">
        <v>1</v>
      </c>
      <c r="F7" s="105">
        <f>'OE - Puj,k - ALL.5D '!F7</f>
        <v>0</v>
      </c>
      <c r="G7" s="106" t="s">
        <v>38</v>
      </c>
      <c r="H7" s="108">
        <f t="shared" si="0"/>
        <v>0</v>
      </c>
      <c r="J7" s="74" t="s">
        <v>211</v>
      </c>
      <c r="K7" s="36" cm="1">
        <f t="array" ref="K7">SUMPRODUCT((H3:H70)*($G3:$G70="Canone Mensile")*($C3:$C70="C_STD"))+'1a) Opz CoS Real Time-dettaglio'!K76*'OE - Puj,k - ALL.5D '!$F$101</f>
        <v>0</v>
      </c>
      <c r="L7" s="26"/>
      <c r="M7" s="80"/>
      <c r="N7" s="26"/>
    </row>
    <row r="8" spans="1:14" ht="25" thickBot="1" x14ac:dyDescent="0.4">
      <c r="A8" s="12">
        <v>6</v>
      </c>
      <c r="B8" s="18" t="s">
        <v>8</v>
      </c>
      <c r="C8" s="12" t="s">
        <v>52</v>
      </c>
      <c r="D8" s="13" t="s">
        <v>143</v>
      </c>
      <c r="E8" s="22">
        <v>47</v>
      </c>
      <c r="F8" s="105">
        <f>'OE - Puj,k - ALL.5D '!F8</f>
        <v>0</v>
      </c>
      <c r="G8" s="106" t="s">
        <v>39</v>
      </c>
      <c r="H8" s="108">
        <f t="shared" si="0"/>
        <v>0</v>
      </c>
      <c r="J8" s="76" t="s">
        <v>212</v>
      </c>
      <c r="K8" s="77" cm="1">
        <f t="array" ref="K8">SUMPRODUCT((H3:H70)*($G3:$G70="Canone Mensile")*($C3:$C70="C_ADV"))+'1a) Opz CoS Real Time-dettaglio'!K77*'OE - Puj,k - ALL.5D '!$F$101</f>
        <v>0</v>
      </c>
      <c r="L8" s="82"/>
      <c r="M8" s="83"/>
      <c r="N8" s="26"/>
    </row>
    <row r="9" spans="1:14" ht="24" x14ac:dyDescent="0.35">
      <c r="A9" s="12">
        <v>7</v>
      </c>
      <c r="B9" s="18" t="s">
        <v>9</v>
      </c>
      <c r="C9" s="12" t="s">
        <v>52</v>
      </c>
      <c r="D9" s="13" t="s">
        <v>142</v>
      </c>
      <c r="E9" s="22">
        <v>1</v>
      </c>
      <c r="F9" s="105">
        <f>'OE - Puj,k - ALL.5D '!F9</f>
        <v>0</v>
      </c>
      <c r="G9" s="106" t="s">
        <v>38</v>
      </c>
      <c r="H9" s="108">
        <f t="shared" si="0"/>
        <v>0</v>
      </c>
      <c r="J9"/>
      <c r="K9"/>
      <c r="L9" s="26"/>
      <c r="M9" s="26"/>
      <c r="N9" s="26"/>
    </row>
    <row r="10" spans="1:14" ht="24" x14ac:dyDescent="0.35">
      <c r="A10" s="12">
        <v>8</v>
      </c>
      <c r="B10" s="18" t="s">
        <v>10</v>
      </c>
      <c r="C10" s="12" t="s">
        <v>52</v>
      </c>
      <c r="D10" s="13" t="s">
        <v>143</v>
      </c>
      <c r="E10" s="22">
        <v>47</v>
      </c>
      <c r="F10" s="105">
        <f>'OE - Puj,k - ALL.5D '!F10</f>
        <v>0</v>
      </c>
      <c r="G10" s="106" t="s">
        <v>39</v>
      </c>
      <c r="H10" s="108">
        <f t="shared" si="0"/>
        <v>0</v>
      </c>
      <c r="J10"/>
      <c r="K10"/>
      <c r="L10" s="26"/>
      <c r="M10" s="26"/>
      <c r="N10" s="26"/>
    </row>
    <row r="11" spans="1:14" ht="24" x14ac:dyDescent="0.35">
      <c r="A11" s="12">
        <v>9</v>
      </c>
      <c r="B11" s="18" t="s">
        <v>11</v>
      </c>
      <c r="C11" s="12" t="s">
        <v>52</v>
      </c>
      <c r="D11" s="13" t="s">
        <v>142</v>
      </c>
      <c r="E11" s="22">
        <v>1</v>
      </c>
      <c r="F11" s="105">
        <f>'OE - Puj,k - ALL.5D '!F11</f>
        <v>0</v>
      </c>
      <c r="G11" s="106" t="s">
        <v>38</v>
      </c>
      <c r="H11" s="108">
        <f t="shared" si="0"/>
        <v>0</v>
      </c>
    </row>
    <row r="12" spans="1:14" ht="24" x14ac:dyDescent="0.35">
      <c r="A12" s="12">
        <v>10</v>
      </c>
      <c r="B12" s="18" t="s">
        <v>12</v>
      </c>
      <c r="C12" s="12" t="s">
        <v>52</v>
      </c>
      <c r="D12" s="13" t="s">
        <v>143</v>
      </c>
      <c r="E12" s="22">
        <v>47</v>
      </c>
      <c r="F12" s="105">
        <f>'OE - Puj,k - ALL.5D '!F12</f>
        <v>0</v>
      </c>
      <c r="G12" s="106" t="s">
        <v>39</v>
      </c>
      <c r="H12" s="108">
        <f t="shared" si="0"/>
        <v>0</v>
      </c>
      <c r="J12"/>
      <c r="K12"/>
    </row>
    <row r="13" spans="1:14" ht="24" x14ac:dyDescent="0.35">
      <c r="A13" s="12">
        <v>11</v>
      </c>
      <c r="B13" s="18" t="s">
        <v>13</v>
      </c>
      <c r="C13" s="12" t="s">
        <v>52</v>
      </c>
      <c r="D13" s="13" t="s">
        <v>142</v>
      </c>
      <c r="E13" s="22">
        <v>1</v>
      </c>
      <c r="F13" s="105">
        <f>'OE - Puj,k - ALL.5D '!F13</f>
        <v>0</v>
      </c>
      <c r="G13" s="106" t="s">
        <v>38</v>
      </c>
      <c r="H13" s="108">
        <f t="shared" si="0"/>
        <v>0</v>
      </c>
      <c r="J13"/>
      <c r="K13"/>
    </row>
    <row r="14" spans="1:14" ht="24" x14ac:dyDescent="0.35">
      <c r="A14" s="12">
        <v>12</v>
      </c>
      <c r="B14" s="18" t="s">
        <v>14</v>
      </c>
      <c r="C14" s="12" t="s">
        <v>52</v>
      </c>
      <c r="D14" s="13" t="s">
        <v>143</v>
      </c>
      <c r="E14" s="22">
        <v>47</v>
      </c>
      <c r="F14" s="105">
        <f>'OE - Puj,k - ALL.5D '!F14</f>
        <v>0</v>
      </c>
      <c r="G14" s="106" t="s">
        <v>39</v>
      </c>
      <c r="H14" s="108">
        <f t="shared" si="0"/>
        <v>0</v>
      </c>
      <c r="J14"/>
      <c r="K14"/>
    </row>
    <row r="15" spans="1:14" ht="24" x14ac:dyDescent="0.35">
      <c r="A15" s="12">
        <v>13</v>
      </c>
      <c r="B15" s="18" t="s">
        <v>15</v>
      </c>
      <c r="C15" s="12" t="s">
        <v>52</v>
      </c>
      <c r="D15" s="13" t="s">
        <v>142</v>
      </c>
      <c r="E15" s="22">
        <v>1</v>
      </c>
      <c r="F15" s="105">
        <f>'OE - Puj,k - ALL.5D '!F15</f>
        <v>0</v>
      </c>
      <c r="G15" s="106" t="s">
        <v>38</v>
      </c>
      <c r="H15" s="108">
        <f t="shared" si="0"/>
        <v>0</v>
      </c>
      <c r="J15"/>
      <c r="K15"/>
    </row>
    <row r="16" spans="1:14" ht="24" x14ac:dyDescent="0.35">
      <c r="A16" s="12">
        <v>14</v>
      </c>
      <c r="B16" s="18" t="s">
        <v>16</v>
      </c>
      <c r="C16" s="12" t="s">
        <v>52</v>
      </c>
      <c r="D16" s="13" t="s">
        <v>143</v>
      </c>
      <c r="E16" s="22">
        <v>47</v>
      </c>
      <c r="F16" s="105">
        <f>'OE - Puj,k - ALL.5D '!F16</f>
        <v>0</v>
      </c>
      <c r="G16" s="106" t="s">
        <v>39</v>
      </c>
      <c r="H16" s="108">
        <f t="shared" si="0"/>
        <v>0</v>
      </c>
      <c r="J16"/>
      <c r="K16"/>
    </row>
    <row r="17" spans="1:11" ht="24" x14ac:dyDescent="0.35">
      <c r="A17" s="12">
        <v>15</v>
      </c>
      <c r="B17" s="18" t="s">
        <v>17</v>
      </c>
      <c r="C17" s="12" t="s">
        <v>52</v>
      </c>
      <c r="D17" s="13" t="s">
        <v>142</v>
      </c>
      <c r="E17" s="22">
        <v>1</v>
      </c>
      <c r="F17" s="105">
        <f>'OE - Puj,k - ALL.5D '!F17</f>
        <v>0</v>
      </c>
      <c r="G17" s="106" t="s">
        <v>38</v>
      </c>
      <c r="H17" s="108">
        <f t="shared" si="0"/>
        <v>0</v>
      </c>
      <c r="J17"/>
      <c r="K17"/>
    </row>
    <row r="18" spans="1:11" ht="24" x14ac:dyDescent="0.35">
      <c r="A18" s="12">
        <v>16</v>
      </c>
      <c r="B18" s="18" t="s">
        <v>18</v>
      </c>
      <c r="C18" s="12" t="s">
        <v>52</v>
      </c>
      <c r="D18" s="13" t="s">
        <v>143</v>
      </c>
      <c r="E18" s="22">
        <v>47</v>
      </c>
      <c r="F18" s="105">
        <f>'OE - Puj,k - ALL.5D '!F18</f>
        <v>0</v>
      </c>
      <c r="G18" s="106" t="s">
        <v>39</v>
      </c>
      <c r="H18" s="108">
        <f t="shared" si="0"/>
        <v>0</v>
      </c>
      <c r="J18"/>
      <c r="K18"/>
    </row>
    <row r="19" spans="1:11" ht="24" x14ac:dyDescent="0.35">
      <c r="A19" s="12">
        <v>17</v>
      </c>
      <c r="B19" s="18" t="s">
        <v>19</v>
      </c>
      <c r="C19" s="12" t="s">
        <v>52</v>
      </c>
      <c r="D19" s="13" t="s">
        <v>142</v>
      </c>
      <c r="E19" s="22">
        <v>7</v>
      </c>
      <c r="F19" s="105">
        <f>'OE - Puj,k - ALL.5D '!F19</f>
        <v>0</v>
      </c>
      <c r="G19" s="106" t="s">
        <v>38</v>
      </c>
      <c r="H19" s="108">
        <f t="shared" si="0"/>
        <v>0</v>
      </c>
      <c r="J19"/>
      <c r="K19"/>
    </row>
    <row r="20" spans="1:11" ht="24" x14ac:dyDescent="0.35">
      <c r="A20" s="12">
        <v>18</v>
      </c>
      <c r="B20" s="18" t="s">
        <v>20</v>
      </c>
      <c r="C20" s="12" t="s">
        <v>52</v>
      </c>
      <c r="D20" s="13" t="s">
        <v>143</v>
      </c>
      <c r="E20" s="22">
        <v>329</v>
      </c>
      <c r="F20" s="105">
        <f>'OE - Puj,k - ALL.5D '!F20</f>
        <v>0</v>
      </c>
      <c r="G20" s="106" t="s">
        <v>39</v>
      </c>
      <c r="H20" s="108">
        <f t="shared" si="0"/>
        <v>0</v>
      </c>
      <c r="J20"/>
      <c r="K20"/>
    </row>
    <row r="21" spans="1:11" ht="24" x14ac:dyDescent="0.35">
      <c r="A21" s="12">
        <v>19</v>
      </c>
      <c r="B21" s="18" t="s">
        <v>21</v>
      </c>
      <c r="C21" s="12" t="s">
        <v>52</v>
      </c>
      <c r="D21" s="13" t="s">
        <v>142</v>
      </c>
      <c r="E21" s="22">
        <v>8</v>
      </c>
      <c r="F21" s="105">
        <f>'OE - Puj,k - ALL.5D '!F21</f>
        <v>0</v>
      </c>
      <c r="G21" s="106" t="s">
        <v>38</v>
      </c>
      <c r="H21" s="108">
        <f t="shared" si="0"/>
        <v>0</v>
      </c>
    </row>
    <row r="22" spans="1:11" ht="24" x14ac:dyDescent="0.35">
      <c r="A22" s="12">
        <v>20</v>
      </c>
      <c r="B22" s="18" t="s">
        <v>22</v>
      </c>
      <c r="C22" s="12" t="s">
        <v>52</v>
      </c>
      <c r="D22" s="13" t="s">
        <v>143</v>
      </c>
      <c r="E22" s="22">
        <v>376</v>
      </c>
      <c r="F22" s="105">
        <f>'OE - Puj,k - ALL.5D '!F22</f>
        <v>0</v>
      </c>
      <c r="G22" s="106" t="s">
        <v>39</v>
      </c>
      <c r="H22" s="108">
        <f t="shared" si="0"/>
        <v>0</v>
      </c>
    </row>
    <row r="23" spans="1:11" ht="24" x14ac:dyDescent="0.35">
      <c r="A23" s="12">
        <v>21</v>
      </c>
      <c r="B23" s="18" t="s">
        <v>23</v>
      </c>
      <c r="C23" s="12" t="s">
        <v>52</v>
      </c>
      <c r="D23" s="13" t="s">
        <v>142</v>
      </c>
      <c r="E23" s="22">
        <v>3</v>
      </c>
      <c r="F23" s="105">
        <f>'OE - Puj,k - ALL.5D '!F23</f>
        <v>0</v>
      </c>
      <c r="G23" s="106" t="s">
        <v>38</v>
      </c>
      <c r="H23" s="108">
        <f t="shared" si="0"/>
        <v>0</v>
      </c>
    </row>
    <row r="24" spans="1:11" ht="24" x14ac:dyDescent="0.35">
      <c r="A24" s="12">
        <v>22</v>
      </c>
      <c r="B24" s="18" t="s">
        <v>24</v>
      </c>
      <c r="C24" s="12" t="s">
        <v>52</v>
      </c>
      <c r="D24" s="13" t="s">
        <v>143</v>
      </c>
      <c r="E24" s="22">
        <v>141</v>
      </c>
      <c r="F24" s="105">
        <f>'OE - Puj,k - ALL.5D '!F24</f>
        <v>0</v>
      </c>
      <c r="G24" s="106" t="s">
        <v>39</v>
      </c>
      <c r="H24" s="108">
        <f t="shared" si="0"/>
        <v>0</v>
      </c>
    </row>
    <row r="25" spans="1:11" ht="24" x14ac:dyDescent="0.35">
      <c r="A25" s="12">
        <v>23</v>
      </c>
      <c r="B25" s="18" t="s">
        <v>25</v>
      </c>
      <c r="C25" s="12" t="s">
        <v>52</v>
      </c>
      <c r="D25" s="13" t="s">
        <v>142</v>
      </c>
      <c r="E25" s="22">
        <v>1</v>
      </c>
      <c r="F25" s="105">
        <f>'OE - Puj,k - ALL.5D '!F25</f>
        <v>0</v>
      </c>
      <c r="G25" s="106" t="s">
        <v>38</v>
      </c>
      <c r="H25" s="108">
        <f t="shared" si="0"/>
        <v>0</v>
      </c>
    </row>
    <row r="26" spans="1:11" ht="24" x14ac:dyDescent="0.35">
      <c r="A26" s="12">
        <v>24</v>
      </c>
      <c r="B26" s="18" t="s">
        <v>26</v>
      </c>
      <c r="C26" s="12" t="s">
        <v>52</v>
      </c>
      <c r="D26" s="13" t="s">
        <v>143</v>
      </c>
      <c r="E26" s="22">
        <v>47</v>
      </c>
      <c r="F26" s="105">
        <f>'OE - Puj,k - ALL.5D '!F26</f>
        <v>0</v>
      </c>
      <c r="G26" s="106" t="s">
        <v>39</v>
      </c>
      <c r="H26" s="108">
        <f t="shared" si="0"/>
        <v>0</v>
      </c>
    </row>
    <row r="27" spans="1:11" ht="24" x14ac:dyDescent="0.35">
      <c r="A27" s="12">
        <v>25</v>
      </c>
      <c r="B27" s="18" t="s">
        <v>27</v>
      </c>
      <c r="C27" s="12" t="s">
        <v>52</v>
      </c>
      <c r="D27" s="13" t="s">
        <v>142</v>
      </c>
      <c r="E27" s="22">
        <v>1</v>
      </c>
      <c r="F27" s="105">
        <f>'OE - Puj,k - ALL.5D '!F27</f>
        <v>0</v>
      </c>
      <c r="G27" s="106" t="s">
        <v>38</v>
      </c>
      <c r="H27" s="108">
        <f t="shared" si="0"/>
        <v>0</v>
      </c>
    </row>
    <row r="28" spans="1:11" ht="24" x14ac:dyDescent="0.35">
      <c r="A28" s="12">
        <v>26</v>
      </c>
      <c r="B28" s="18" t="s">
        <v>28</v>
      </c>
      <c r="C28" s="12" t="s">
        <v>52</v>
      </c>
      <c r="D28" s="13" t="s">
        <v>143</v>
      </c>
      <c r="E28" s="22">
        <v>47</v>
      </c>
      <c r="F28" s="105">
        <f>'OE - Puj,k - ALL.5D '!F28</f>
        <v>0</v>
      </c>
      <c r="G28" s="106" t="s">
        <v>39</v>
      </c>
      <c r="H28" s="108">
        <f t="shared" si="0"/>
        <v>0</v>
      </c>
    </row>
    <row r="29" spans="1:11" ht="24" x14ac:dyDescent="0.35">
      <c r="A29" s="12">
        <v>27</v>
      </c>
      <c r="B29" s="18" t="s">
        <v>29</v>
      </c>
      <c r="C29" s="12" t="s">
        <v>52</v>
      </c>
      <c r="D29" s="13" t="s">
        <v>142</v>
      </c>
      <c r="E29" s="22">
        <v>1</v>
      </c>
      <c r="F29" s="105">
        <f>'OE - Puj,k - ALL.5D '!F29</f>
        <v>0</v>
      </c>
      <c r="G29" s="106" t="s">
        <v>38</v>
      </c>
      <c r="H29" s="108">
        <f t="shared" si="0"/>
        <v>0</v>
      </c>
    </row>
    <row r="30" spans="1:11" ht="24" x14ac:dyDescent="0.35">
      <c r="A30" s="12">
        <v>28</v>
      </c>
      <c r="B30" s="18" t="s">
        <v>30</v>
      </c>
      <c r="C30" s="12" t="s">
        <v>52</v>
      </c>
      <c r="D30" s="13" t="s">
        <v>143</v>
      </c>
      <c r="E30" s="22">
        <v>47</v>
      </c>
      <c r="F30" s="105">
        <f>'OE - Puj,k - ALL.5D '!F30</f>
        <v>0</v>
      </c>
      <c r="G30" s="106" t="s">
        <v>39</v>
      </c>
      <c r="H30" s="108">
        <f t="shared" si="0"/>
        <v>0</v>
      </c>
    </row>
    <row r="31" spans="1:11" ht="24" x14ac:dyDescent="0.35">
      <c r="A31" s="12">
        <v>29</v>
      </c>
      <c r="B31" s="18" t="s">
        <v>31</v>
      </c>
      <c r="C31" s="12" t="s">
        <v>52</v>
      </c>
      <c r="D31" s="13" t="s">
        <v>142</v>
      </c>
      <c r="E31" s="22">
        <v>1</v>
      </c>
      <c r="F31" s="105">
        <f>'OE - Puj,k - ALL.5D '!F31</f>
        <v>0</v>
      </c>
      <c r="G31" s="106" t="s">
        <v>38</v>
      </c>
      <c r="H31" s="108">
        <f t="shared" si="0"/>
        <v>0</v>
      </c>
    </row>
    <row r="32" spans="1:11" ht="24" x14ac:dyDescent="0.35">
      <c r="A32" s="12">
        <v>30</v>
      </c>
      <c r="B32" s="18" t="s">
        <v>32</v>
      </c>
      <c r="C32" s="12" t="s">
        <v>52</v>
      </c>
      <c r="D32" s="13" t="s">
        <v>143</v>
      </c>
      <c r="E32" s="22">
        <v>47</v>
      </c>
      <c r="F32" s="105">
        <f>'OE - Puj,k - ALL.5D '!F32</f>
        <v>0</v>
      </c>
      <c r="G32" s="106" t="s">
        <v>39</v>
      </c>
      <c r="H32" s="108">
        <f t="shared" si="0"/>
        <v>0</v>
      </c>
    </row>
    <row r="33" spans="1:8" ht="24" x14ac:dyDescent="0.35">
      <c r="A33" s="12">
        <v>31</v>
      </c>
      <c r="B33" s="18" t="s">
        <v>33</v>
      </c>
      <c r="C33" s="12" t="s">
        <v>52</v>
      </c>
      <c r="D33" s="13" t="s">
        <v>142</v>
      </c>
      <c r="E33" s="22">
        <v>1</v>
      </c>
      <c r="F33" s="105">
        <f>'OE - Puj,k - ALL.5D '!F33</f>
        <v>0</v>
      </c>
      <c r="G33" s="106" t="s">
        <v>38</v>
      </c>
      <c r="H33" s="108">
        <f t="shared" si="0"/>
        <v>0</v>
      </c>
    </row>
    <row r="34" spans="1:8" ht="24" x14ac:dyDescent="0.35">
      <c r="A34" s="12">
        <v>32</v>
      </c>
      <c r="B34" s="18" t="s">
        <v>34</v>
      </c>
      <c r="C34" s="12" t="s">
        <v>52</v>
      </c>
      <c r="D34" s="13" t="s">
        <v>143</v>
      </c>
      <c r="E34" s="22">
        <v>47</v>
      </c>
      <c r="F34" s="105">
        <f>'OE - Puj,k - ALL.5D '!F34</f>
        <v>0</v>
      </c>
      <c r="G34" s="106" t="s">
        <v>39</v>
      </c>
      <c r="H34" s="108">
        <f t="shared" si="0"/>
        <v>0</v>
      </c>
    </row>
    <row r="35" spans="1:8" ht="24" x14ac:dyDescent="0.35">
      <c r="A35" s="12">
        <v>33</v>
      </c>
      <c r="B35" s="18" t="s">
        <v>35</v>
      </c>
      <c r="C35" s="12" t="s">
        <v>52</v>
      </c>
      <c r="D35" s="13" t="s">
        <v>142</v>
      </c>
      <c r="E35" s="22">
        <v>1</v>
      </c>
      <c r="F35" s="105">
        <f>'OE - Puj,k - ALL.5D '!F35</f>
        <v>0</v>
      </c>
      <c r="G35" s="106" t="s">
        <v>38</v>
      </c>
      <c r="H35" s="108">
        <f t="shared" ref="H35:H70" si="1">$F35*E35</f>
        <v>0</v>
      </c>
    </row>
    <row r="36" spans="1:8" ht="24" x14ac:dyDescent="0.35">
      <c r="A36" s="12">
        <v>34</v>
      </c>
      <c r="B36" s="18" t="s">
        <v>36</v>
      </c>
      <c r="C36" s="12" t="s">
        <v>52</v>
      </c>
      <c r="D36" s="13" t="s">
        <v>143</v>
      </c>
      <c r="E36" s="22">
        <v>47</v>
      </c>
      <c r="F36" s="105">
        <f>'OE - Puj,k - ALL.5D '!F36</f>
        <v>0</v>
      </c>
      <c r="G36" s="106" t="s">
        <v>39</v>
      </c>
      <c r="H36" s="108">
        <f t="shared" si="1"/>
        <v>0</v>
      </c>
    </row>
    <row r="37" spans="1:8" ht="24" x14ac:dyDescent="0.35">
      <c r="A37" s="10">
        <v>35</v>
      </c>
      <c r="B37" s="16" t="s">
        <v>63</v>
      </c>
      <c r="C37" s="10" t="s">
        <v>61</v>
      </c>
      <c r="D37" s="17" t="s">
        <v>142</v>
      </c>
      <c r="E37" s="23">
        <v>2</v>
      </c>
      <c r="F37" s="105">
        <f>'OE - Puj,k - ALL.5D '!F37</f>
        <v>0</v>
      </c>
      <c r="G37" s="107" t="s">
        <v>38</v>
      </c>
      <c r="H37" s="108">
        <f t="shared" si="1"/>
        <v>0</v>
      </c>
    </row>
    <row r="38" spans="1:8" ht="24" x14ac:dyDescent="0.35">
      <c r="A38" s="10">
        <v>36</v>
      </c>
      <c r="B38" s="16" t="s">
        <v>64</v>
      </c>
      <c r="C38" s="10" t="s">
        <v>61</v>
      </c>
      <c r="D38" s="17" t="s">
        <v>144</v>
      </c>
      <c r="E38" s="23">
        <v>94</v>
      </c>
      <c r="F38" s="105">
        <f>'OE - Puj,k - ALL.5D '!F38</f>
        <v>0</v>
      </c>
      <c r="G38" s="107" t="s">
        <v>39</v>
      </c>
      <c r="H38" s="108">
        <f t="shared" si="1"/>
        <v>0</v>
      </c>
    </row>
    <row r="39" spans="1:8" ht="24" x14ac:dyDescent="0.35">
      <c r="A39" s="10">
        <v>37</v>
      </c>
      <c r="B39" s="16" t="s">
        <v>65</v>
      </c>
      <c r="C39" s="10" t="s">
        <v>61</v>
      </c>
      <c r="D39" s="17" t="s">
        <v>142</v>
      </c>
      <c r="E39" s="23">
        <v>1</v>
      </c>
      <c r="F39" s="105">
        <f>'OE - Puj,k - ALL.5D '!F39</f>
        <v>0</v>
      </c>
      <c r="G39" s="107" t="s">
        <v>38</v>
      </c>
      <c r="H39" s="108">
        <f t="shared" si="1"/>
        <v>0</v>
      </c>
    </row>
    <row r="40" spans="1:8" ht="24" x14ac:dyDescent="0.35">
      <c r="A40" s="10">
        <v>38</v>
      </c>
      <c r="B40" s="16" t="s">
        <v>66</v>
      </c>
      <c r="C40" s="10" t="s">
        <v>61</v>
      </c>
      <c r="D40" s="17" t="s">
        <v>144</v>
      </c>
      <c r="E40" s="23">
        <v>47</v>
      </c>
      <c r="F40" s="105">
        <f>'OE - Puj,k - ALL.5D '!F40</f>
        <v>0</v>
      </c>
      <c r="G40" s="107" t="s">
        <v>39</v>
      </c>
      <c r="H40" s="108">
        <f t="shared" si="1"/>
        <v>0</v>
      </c>
    </row>
    <row r="41" spans="1:8" ht="24" x14ac:dyDescent="0.35">
      <c r="A41" s="10">
        <v>39</v>
      </c>
      <c r="B41" s="16" t="s">
        <v>67</v>
      </c>
      <c r="C41" s="10" t="s">
        <v>61</v>
      </c>
      <c r="D41" s="17" t="s">
        <v>142</v>
      </c>
      <c r="E41" s="23">
        <v>1</v>
      </c>
      <c r="F41" s="105">
        <f>'OE - Puj,k - ALL.5D '!F41</f>
        <v>0</v>
      </c>
      <c r="G41" s="107" t="s">
        <v>38</v>
      </c>
      <c r="H41" s="108">
        <f t="shared" si="1"/>
        <v>0</v>
      </c>
    </row>
    <row r="42" spans="1:8" ht="24" x14ac:dyDescent="0.35">
      <c r="A42" s="10">
        <v>40</v>
      </c>
      <c r="B42" s="16" t="s">
        <v>68</v>
      </c>
      <c r="C42" s="10" t="s">
        <v>61</v>
      </c>
      <c r="D42" s="17" t="s">
        <v>144</v>
      </c>
      <c r="E42" s="23">
        <v>47</v>
      </c>
      <c r="F42" s="105">
        <f>'OE - Puj,k - ALL.5D '!F42</f>
        <v>0</v>
      </c>
      <c r="G42" s="107" t="s">
        <v>39</v>
      </c>
      <c r="H42" s="108">
        <f t="shared" si="1"/>
        <v>0</v>
      </c>
    </row>
    <row r="43" spans="1:8" ht="24" x14ac:dyDescent="0.35">
      <c r="A43" s="10">
        <v>41</v>
      </c>
      <c r="B43" s="16" t="s">
        <v>69</v>
      </c>
      <c r="C43" s="10" t="s">
        <v>61</v>
      </c>
      <c r="D43" s="17" t="s">
        <v>142</v>
      </c>
      <c r="E43" s="23">
        <v>1</v>
      </c>
      <c r="F43" s="105">
        <f>'OE - Puj,k - ALL.5D '!F43</f>
        <v>0</v>
      </c>
      <c r="G43" s="107" t="s">
        <v>38</v>
      </c>
      <c r="H43" s="108">
        <f t="shared" si="1"/>
        <v>0</v>
      </c>
    </row>
    <row r="44" spans="1:8" ht="24" x14ac:dyDescent="0.35">
      <c r="A44" s="10">
        <v>42</v>
      </c>
      <c r="B44" s="16" t="s">
        <v>70</v>
      </c>
      <c r="C44" s="10" t="s">
        <v>61</v>
      </c>
      <c r="D44" s="17" t="s">
        <v>144</v>
      </c>
      <c r="E44" s="23">
        <v>47</v>
      </c>
      <c r="F44" s="105">
        <f>'OE - Puj,k - ALL.5D '!F44</f>
        <v>0</v>
      </c>
      <c r="G44" s="107" t="s">
        <v>39</v>
      </c>
      <c r="H44" s="108">
        <f t="shared" si="1"/>
        <v>0</v>
      </c>
    </row>
    <row r="45" spans="1:8" ht="24" x14ac:dyDescent="0.35">
      <c r="A45" s="10">
        <v>43</v>
      </c>
      <c r="B45" s="16" t="s">
        <v>71</v>
      </c>
      <c r="C45" s="10" t="s">
        <v>61</v>
      </c>
      <c r="D45" s="17" t="s">
        <v>142</v>
      </c>
      <c r="E45" s="23">
        <v>1</v>
      </c>
      <c r="F45" s="105">
        <f>'OE - Puj,k - ALL.5D '!F45</f>
        <v>0</v>
      </c>
      <c r="G45" s="107" t="s">
        <v>38</v>
      </c>
      <c r="H45" s="108">
        <f t="shared" si="1"/>
        <v>0</v>
      </c>
    </row>
    <row r="46" spans="1:8" ht="24" x14ac:dyDescent="0.35">
      <c r="A46" s="10">
        <v>44</v>
      </c>
      <c r="B46" s="16" t="s">
        <v>72</v>
      </c>
      <c r="C46" s="10" t="s">
        <v>61</v>
      </c>
      <c r="D46" s="17" t="s">
        <v>144</v>
      </c>
      <c r="E46" s="23">
        <v>47</v>
      </c>
      <c r="F46" s="105">
        <f>'OE - Puj,k - ALL.5D '!F46</f>
        <v>0</v>
      </c>
      <c r="G46" s="107" t="s">
        <v>39</v>
      </c>
      <c r="H46" s="108">
        <f t="shared" si="1"/>
        <v>0</v>
      </c>
    </row>
    <row r="47" spans="1:8" ht="24" x14ac:dyDescent="0.35">
      <c r="A47" s="10">
        <v>45</v>
      </c>
      <c r="B47" s="16" t="s">
        <v>73</v>
      </c>
      <c r="C47" s="10" t="s">
        <v>61</v>
      </c>
      <c r="D47" s="17" t="s">
        <v>142</v>
      </c>
      <c r="E47" s="23">
        <v>1</v>
      </c>
      <c r="F47" s="105">
        <f>'OE - Puj,k - ALL.5D '!F47</f>
        <v>0</v>
      </c>
      <c r="G47" s="107" t="s">
        <v>38</v>
      </c>
      <c r="H47" s="108">
        <f t="shared" si="1"/>
        <v>0</v>
      </c>
    </row>
    <row r="48" spans="1:8" ht="24" x14ac:dyDescent="0.35">
      <c r="A48" s="10">
        <v>46</v>
      </c>
      <c r="B48" s="16" t="s">
        <v>74</v>
      </c>
      <c r="C48" s="10" t="s">
        <v>61</v>
      </c>
      <c r="D48" s="17" t="s">
        <v>144</v>
      </c>
      <c r="E48" s="23">
        <v>47</v>
      </c>
      <c r="F48" s="105">
        <f>'OE - Puj,k - ALL.5D '!F48</f>
        <v>0</v>
      </c>
      <c r="G48" s="107" t="s">
        <v>39</v>
      </c>
      <c r="H48" s="108">
        <f t="shared" si="1"/>
        <v>0</v>
      </c>
    </row>
    <row r="49" spans="1:8" ht="24" x14ac:dyDescent="0.35">
      <c r="A49" s="10">
        <v>47</v>
      </c>
      <c r="B49" s="16" t="s">
        <v>75</v>
      </c>
      <c r="C49" s="10" t="s">
        <v>61</v>
      </c>
      <c r="D49" s="17" t="s">
        <v>142</v>
      </c>
      <c r="E49" s="23">
        <v>1</v>
      </c>
      <c r="F49" s="105">
        <f>'OE - Puj,k - ALL.5D '!F49</f>
        <v>0</v>
      </c>
      <c r="G49" s="107" t="s">
        <v>38</v>
      </c>
      <c r="H49" s="108">
        <f t="shared" si="1"/>
        <v>0</v>
      </c>
    </row>
    <row r="50" spans="1:8" ht="24" x14ac:dyDescent="0.35">
      <c r="A50" s="10">
        <v>48</v>
      </c>
      <c r="B50" s="16" t="s">
        <v>76</v>
      </c>
      <c r="C50" s="10" t="s">
        <v>61</v>
      </c>
      <c r="D50" s="17" t="s">
        <v>144</v>
      </c>
      <c r="E50" s="23">
        <v>47</v>
      </c>
      <c r="F50" s="105">
        <f>'OE - Puj,k - ALL.5D '!F50</f>
        <v>0</v>
      </c>
      <c r="G50" s="107" t="s">
        <v>39</v>
      </c>
      <c r="H50" s="108">
        <f t="shared" si="1"/>
        <v>0</v>
      </c>
    </row>
    <row r="51" spans="1:8" ht="24" x14ac:dyDescent="0.35">
      <c r="A51" s="10">
        <v>49</v>
      </c>
      <c r="B51" s="16" t="s">
        <v>77</v>
      </c>
      <c r="C51" s="10" t="s">
        <v>61</v>
      </c>
      <c r="D51" s="17" t="s">
        <v>142</v>
      </c>
      <c r="E51" s="23">
        <v>1</v>
      </c>
      <c r="F51" s="105">
        <f>'OE - Puj,k - ALL.5D '!F51</f>
        <v>0</v>
      </c>
      <c r="G51" s="107" t="s">
        <v>38</v>
      </c>
      <c r="H51" s="108">
        <f t="shared" si="1"/>
        <v>0</v>
      </c>
    </row>
    <row r="52" spans="1:8" ht="24" x14ac:dyDescent="0.35">
      <c r="A52" s="10">
        <v>50</v>
      </c>
      <c r="B52" s="16" t="s">
        <v>78</v>
      </c>
      <c r="C52" s="10" t="s">
        <v>61</v>
      </c>
      <c r="D52" s="17" t="s">
        <v>144</v>
      </c>
      <c r="E52" s="23">
        <v>47</v>
      </c>
      <c r="F52" s="105">
        <f>'OE - Puj,k - ALL.5D '!F52</f>
        <v>0</v>
      </c>
      <c r="G52" s="107" t="s">
        <v>39</v>
      </c>
      <c r="H52" s="108">
        <f t="shared" si="1"/>
        <v>0</v>
      </c>
    </row>
    <row r="53" spans="1:8" ht="24" x14ac:dyDescent="0.35">
      <c r="A53" s="10">
        <v>51</v>
      </c>
      <c r="B53" s="16" t="s">
        <v>79</v>
      </c>
      <c r="C53" s="10" t="s">
        <v>61</v>
      </c>
      <c r="D53" s="17" t="s">
        <v>142</v>
      </c>
      <c r="E53" s="23">
        <v>14</v>
      </c>
      <c r="F53" s="105">
        <f>'OE - Puj,k - ALL.5D '!F53</f>
        <v>0</v>
      </c>
      <c r="G53" s="107" t="s">
        <v>38</v>
      </c>
      <c r="H53" s="108">
        <f t="shared" si="1"/>
        <v>0</v>
      </c>
    </row>
    <row r="54" spans="1:8" ht="24" x14ac:dyDescent="0.35">
      <c r="A54" s="10">
        <v>52</v>
      </c>
      <c r="B54" s="16" t="s">
        <v>80</v>
      </c>
      <c r="C54" s="10" t="s">
        <v>61</v>
      </c>
      <c r="D54" s="17" t="s">
        <v>144</v>
      </c>
      <c r="E54" s="23">
        <v>658</v>
      </c>
      <c r="F54" s="105">
        <f>'OE - Puj,k - ALL.5D '!F54</f>
        <v>0</v>
      </c>
      <c r="G54" s="107" t="s">
        <v>39</v>
      </c>
      <c r="H54" s="108">
        <f t="shared" si="1"/>
        <v>0</v>
      </c>
    </row>
    <row r="55" spans="1:8" ht="24" x14ac:dyDescent="0.35">
      <c r="A55" s="10">
        <v>53</v>
      </c>
      <c r="B55" s="16" t="s">
        <v>81</v>
      </c>
      <c r="C55" s="10" t="s">
        <v>61</v>
      </c>
      <c r="D55" s="17" t="s">
        <v>142</v>
      </c>
      <c r="E55" s="23">
        <v>14</v>
      </c>
      <c r="F55" s="105">
        <f>'OE - Puj,k - ALL.5D '!F55</f>
        <v>0</v>
      </c>
      <c r="G55" s="107" t="s">
        <v>38</v>
      </c>
      <c r="H55" s="108">
        <f t="shared" si="1"/>
        <v>0</v>
      </c>
    </row>
    <row r="56" spans="1:8" ht="24" x14ac:dyDescent="0.35">
      <c r="A56" s="10">
        <v>54</v>
      </c>
      <c r="B56" s="16" t="s">
        <v>82</v>
      </c>
      <c r="C56" s="10" t="s">
        <v>61</v>
      </c>
      <c r="D56" s="17" t="s">
        <v>144</v>
      </c>
      <c r="E56" s="23">
        <v>658</v>
      </c>
      <c r="F56" s="105">
        <f>'OE - Puj,k - ALL.5D '!F56</f>
        <v>0</v>
      </c>
      <c r="G56" s="107" t="s">
        <v>39</v>
      </c>
      <c r="H56" s="108">
        <f t="shared" si="1"/>
        <v>0</v>
      </c>
    </row>
    <row r="57" spans="1:8" ht="24" x14ac:dyDescent="0.35">
      <c r="A57" s="10">
        <v>55</v>
      </c>
      <c r="B57" s="16" t="s">
        <v>83</v>
      </c>
      <c r="C57" s="10" t="s">
        <v>61</v>
      </c>
      <c r="D57" s="17" t="s">
        <v>142</v>
      </c>
      <c r="E57" s="23">
        <v>6</v>
      </c>
      <c r="F57" s="105">
        <f>'OE - Puj,k - ALL.5D '!F57</f>
        <v>0</v>
      </c>
      <c r="G57" s="107" t="s">
        <v>38</v>
      </c>
      <c r="H57" s="108">
        <f t="shared" si="1"/>
        <v>0</v>
      </c>
    </row>
    <row r="58" spans="1:8" ht="24" x14ac:dyDescent="0.35">
      <c r="A58" s="10">
        <v>56</v>
      </c>
      <c r="B58" s="16" t="s">
        <v>84</v>
      </c>
      <c r="C58" s="10" t="s">
        <v>61</v>
      </c>
      <c r="D58" s="17" t="s">
        <v>144</v>
      </c>
      <c r="E58" s="23">
        <v>282</v>
      </c>
      <c r="F58" s="105">
        <f>'OE - Puj,k - ALL.5D '!F58</f>
        <v>0</v>
      </c>
      <c r="G58" s="107" t="s">
        <v>39</v>
      </c>
      <c r="H58" s="108">
        <f t="shared" si="1"/>
        <v>0</v>
      </c>
    </row>
    <row r="59" spans="1:8" ht="24" x14ac:dyDescent="0.35">
      <c r="A59" s="10">
        <v>57</v>
      </c>
      <c r="B59" s="16" t="s">
        <v>85</v>
      </c>
      <c r="C59" s="10" t="s">
        <v>61</v>
      </c>
      <c r="D59" s="17" t="s">
        <v>142</v>
      </c>
      <c r="E59" s="23">
        <v>1</v>
      </c>
      <c r="F59" s="105">
        <f>'OE - Puj,k - ALL.5D '!F59</f>
        <v>0</v>
      </c>
      <c r="G59" s="107" t="s">
        <v>38</v>
      </c>
      <c r="H59" s="108">
        <f t="shared" si="1"/>
        <v>0</v>
      </c>
    </row>
    <row r="60" spans="1:8" ht="24" x14ac:dyDescent="0.35">
      <c r="A60" s="10">
        <v>58</v>
      </c>
      <c r="B60" s="16" t="s">
        <v>86</v>
      </c>
      <c r="C60" s="10" t="s">
        <v>61</v>
      </c>
      <c r="D60" s="17" t="s">
        <v>144</v>
      </c>
      <c r="E60" s="23">
        <v>47</v>
      </c>
      <c r="F60" s="105">
        <f>'OE - Puj,k - ALL.5D '!F60</f>
        <v>0</v>
      </c>
      <c r="G60" s="107" t="s">
        <v>39</v>
      </c>
      <c r="H60" s="108">
        <f t="shared" si="1"/>
        <v>0</v>
      </c>
    </row>
    <row r="61" spans="1:8" ht="24" x14ac:dyDescent="0.35">
      <c r="A61" s="10">
        <v>59</v>
      </c>
      <c r="B61" s="16" t="s">
        <v>87</v>
      </c>
      <c r="C61" s="10" t="s">
        <v>61</v>
      </c>
      <c r="D61" s="17" t="s">
        <v>142</v>
      </c>
      <c r="E61" s="23">
        <v>1</v>
      </c>
      <c r="F61" s="105">
        <f>'OE - Puj,k - ALL.5D '!F61</f>
        <v>0</v>
      </c>
      <c r="G61" s="107" t="s">
        <v>38</v>
      </c>
      <c r="H61" s="108">
        <f t="shared" si="1"/>
        <v>0</v>
      </c>
    </row>
    <row r="62" spans="1:8" ht="24" x14ac:dyDescent="0.35">
      <c r="A62" s="10">
        <v>60</v>
      </c>
      <c r="B62" s="16" t="s">
        <v>88</v>
      </c>
      <c r="C62" s="10" t="s">
        <v>61</v>
      </c>
      <c r="D62" s="17" t="s">
        <v>144</v>
      </c>
      <c r="E62" s="23">
        <v>47</v>
      </c>
      <c r="F62" s="105">
        <f>'OE - Puj,k - ALL.5D '!F62</f>
        <v>0</v>
      </c>
      <c r="G62" s="107" t="s">
        <v>39</v>
      </c>
      <c r="H62" s="108">
        <f t="shared" si="1"/>
        <v>0</v>
      </c>
    </row>
    <row r="63" spans="1:8" ht="24" x14ac:dyDescent="0.35">
      <c r="A63" s="10">
        <v>61</v>
      </c>
      <c r="B63" s="16" t="s">
        <v>89</v>
      </c>
      <c r="C63" s="10" t="s">
        <v>61</v>
      </c>
      <c r="D63" s="17" t="s">
        <v>142</v>
      </c>
      <c r="E63" s="23">
        <v>1</v>
      </c>
      <c r="F63" s="105">
        <f>'OE - Puj,k - ALL.5D '!F63</f>
        <v>0</v>
      </c>
      <c r="G63" s="107" t="s">
        <v>38</v>
      </c>
      <c r="H63" s="108">
        <f t="shared" si="1"/>
        <v>0</v>
      </c>
    </row>
    <row r="64" spans="1:8" ht="24" x14ac:dyDescent="0.35">
      <c r="A64" s="10">
        <v>62</v>
      </c>
      <c r="B64" s="16" t="s">
        <v>90</v>
      </c>
      <c r="C64" s="10" t="s">
        <v>61</v>
      </c>
      <c r="D64" s="17" t="s">
        <v>144</v>
      </c>
      <c r="E64" s="23">
        <v>47</v>
      </c>
      <c r="F64" s="105">
        <f>'OE - Puj,k - ALL.5D '!F64</f>
        <v>0</v>
      </c>
      <c r="G64" s="107" t="s">
        <v>39</v>
      </c>
      <c r="H64" s="108">
        <f t="shared" si="1"/>
        <v>0</v>
      </c>
    </row>
    <row r="65" spans="1:13" ht="24" x14ac:dyDescent="0.35">
      <c r="A65" s="10">
        <v>63</v>
      </c>
      <c r="B65" s="16" t="s">
        <v>91</v>
      </c>
      <c r="C65" s="10" t="s">
        <v>61</v>
      </c>
      <c r="D65" s="17" t="s">
        <v>142</v>
      </c>
      <c r="E65" s="23">
        <v>1</v>
      </c>
      <c r="F65" s="105">
        <f>'OE - Puj,k - ALL.5D '!F65</f>
        <v>0</v>
      </c>
      <c r="G65" s="107" t="s">
        <v>38</v>
      </c>
      <c r="H65" s="108">
        <f t="shared" si="1"/>
        <v>0</v>
      </c>
    </row>
    <row r="66" spans="1:13" ht="24" x14ac:dyDescent="0.35">
      <c r="A66" s="10">
        <v>64</v>
      </c>
      <c r="B66" s="16" t="s">
        <v>92</v>
      </c>
      <c r="C66" s="10" t="s">
        <v>61</v>
      </c>
      <c r="D66" s="17" t="s">
        <v>144</v>
      </c>
      <c r="E66" s="23">
        <v>47</v>
      </c>
      <c r="F66" s="105">
        <f>'OE - Puj,k - ALL.5D '!F66</f>
        <v>0</v>
      </c>
      <c r="G66" s="107" t="s">
        <v>39</v>
      </c>
      <c r="H66" s="108">
        <f t="shared" si="1"/>
        <v>0</v>
      </c>
    </row>
    <row r="67" spans="1:13" ht="24" x14ac:dyDescent="0.35">
      <c r="A67" s="10">
        <v>65</v>
      </c>
      <c r="B67" s="16" t="s">
        <v>93</v>
      </c>
      <c r="C67" s="10" t="s">
        <v>61</v>
      </c>
      <c r="D67" s="17" t="s">
        <v>142</v>
      </c>
      <c r="E67" s="23">
        <v>1</v>
      </c>
      <c r="F67" s="105">
        <f>'OE - Puj,k - ALL.5D '!F67</f>
        <v>0</v>
      </c>
      <c r="G67" s="107" t="s">
        <v>38</v>
      </c>
      <c r="H67" s="108">
        <f t="shared" si="1"/>
        <v>0</v>
      </c>
    </row>
    <row r="68" spans="1:13" ht="24" x14ac:dyDescent="0.35">
      <c r="A68" s="10">
        <v>66</v>
      </c>
      <c r="B68" s="16" t="s">
        <v>94</v>
      </c>
      <c r="C68" s="10" t="s">
        <v>61</v>
      </c>
      <c r="D68" s="17" t="s">
        <v>144</v>
      </c>
      <c r="E68" s="23">
        <v>47</v>
      </c>
      <c r="F68" s="105">
        <f>'OE - Puj,k - ALL.5D '!F68</f>
        <v>0</v>
      </c>
      <c r="G68" s="107" t="s">
        <v>39</v>
      </c>
      <c r="H68" s="108">
        <f t="shared" si="1"/>
        <v>0</v>
      </c>
    </row>
    <row r="69" spans="1:13" ht="24" x14ac:dyDescent="0.35">
      <c r="A69" s="10">
        <v>67</v>
      </c>
      <c r="B69" s="16" t="s">
        <v>95</v>
      </c>
      <c r="C69" s="10" t="s">
        <v>61</v>
      </c>
      <c r="D69" s="17" t="s">
        <v>142</v>
      </c>
      <c r="E69" s="23">
        <v>1</v>
      </c>
      <c r="F69" s="105">
        <f>'OE - Puj,k - ALL.5D '!F69</f>
        <v>0</v>
      </c>
      <c r="G69" s="107" t="s">
        <v>38</v>
      </c>
      <c r="H69" s="108">
        <f t="shared" si="1"/>
        <v>0</v>
      </c>
    </row>
    <row r="70" spans="1:13" ht="24" x14ac:dyDescent="0.35">
      <c r="A70" s="10">
        <v>68</v>
      </c>
      <c r="B70" s="16" t="s">
        <v>62</v>
      </c>
      <c r="C70" s="10" t="s">
        <v>61</v>
      </c>
      <c r="D70" s="17" t="s">
        <v>144</v>
      </c>
      <c r="E70" s="23">
        <v>47</v>
      </c>
      <c r="F70" s="105">
        <f>'OE - Puj,k - ALL.5D '!F70</f>
        <v>0</v>
      </c>
      <c r="G70" s="107" t="s">
        <v>39</v>
      </c>
      <c r="H70" s="108">
        <f t="shared" si="1"/>
        <v>0</v>
      </c>
    </row>
    <row r="71" spans="1:13" ht="21" customHeight="1" thickBot="1" x14ac:dyDescent="0.4">
      <c r="A71" s="178" t="s">
        <v>202</v>
      </c>
      <c r="B71" s="178"/>
      <c r="C71" s="178"/>
      <c r="D71" s="178"/>
      <c r="E71" s="178"/>
      <c r="F71" s="178"/>
      <c r="G71" s="178"/>
      <c r="H71" s="178"/>
    </row>
    <row r="72" spans="1:13" ht="84" x14ac:dyDescent="0.35">
      <c r="A72" s="4" t="s">
        <v>194</v>
      </c>
      <c r="B72" s="4" t="s">
        <v>195</v>
      </c>
      <c r="C72" s="4" t="s">
        <v>189</v>
      </c>
      <c r="D72" s="4" t="s">
        <v>196</v>
      </c>
      <c r="E72" s="24" t="s">
        <v>243</v>
      </c>
      <c r="F72" s="52" t="s">
        <v>260</v>
      </c>
      <c r="G72" s="4" t="s">
        <v>37</v>
      </c>
      <c r="H72" s="35" t="s">
        <v>236</v>
      </c>
      <c r="J72" s="175" t="s">
        <v>246</v>
      </c>
      <c r="K72" s="179"/>
      <c r="L72" s="179"/>
      <c r="M72" s="180"/>
    </row>
    <row r="73" spans="1:13" ht="24.5" x14ac:dyDescent="0.35">
      <c r="A73" s="12">
        <v>1</v>
      </c>
      <c r="B73" s="18" t="s">
        <v>3</v>
      </c>
      <c r="C73" s="12" t="s">
        <v>52</v>
      </c>
      <c r="D73" s="13" t="s">
        <v>142</v>
      </c>
      <c r="E73" s="22">
        <v>84</v>
      </c>
      <c r="F73" s="72">
        <f>'OE - Puj,k - ALL.5D '!F3</f>
        <v>0</v>
      </c>
      <c r="G73" s="12" t="s">
        <v>38</v>
      </c>
      <c r="H73" s="3">
        <f t="shared" ref="H73:H104" si="2">$F73*E73</f>
        <v>0</v>
      </c>
      <c r="J73" s="74" t="s">
        <v>211</v>
      </c>
      <c r="K73" s="36" cm="1">
        <f t="array" ref="K73">SUMPRODUCT((H73:H166)*($G73:$G166="Canone Mensile")*($C73:$C166="C_STD"))+('1a) Opz CoS Real Time-dettaglio'!K147*'OE - Puj,k - ALL.5D '!$F$101)</f>
        <v>0</v>
      </c>
      <c r="M73" s="75"/>
    </row>
    <row r="74" spans="1:13" ht="25" thickBot="1" x14ac:dyDescent="0.4">
      <c r="A74" s="12">
        <v>2</v>
      </c>
      <c r="B74" s="18" t="s">
        <v>4</v>
      </c>
      <c r="C74" s="12" t="s">
        <v>52</v>
      </c>
      <c r="D74" s="13" t="s">
        <v>143</v>
      </c>
      <c r="E74" s="22">
        <v>3948</v>
      </c>
      <c r="F74" s="72">
        <f>'OE - Puj,k - ALL.5D '!F4</f>
        <v>0</v>
      </c>
      <c r="G74" s="12" t="s">
        <v>39</v>
      </c>
      <c r="H74" s="3">
        <f t="shared" si="2"/>
        <v>0</v>
      </c>
      <c r="J74" s="76" t="s">
        <v>212</v>
      </c>
      <c r="K74" s="77" cm="1">
        <f t="array" ref="K74">SUMPRODUCT((H73:H166)*($G73:$G166="Canone Mensile")*($C73:$C166="C_ADV"))+('1a) Opz CoS Real Time-dettaglio'!K148*'OE - Puj,k - ALL.5D '!$F$101)</f>
        <v>0</v>
      </c>
      <c r="L74" s="78"/>
      <c r="M74" s="79"/>
    </row>
    <row r="75" spans="1:13" ht="24" x14ac:dyDescent="0.35">
      <c r="A75" s="12">
        <v>3</v>
      </c>
      <c r="B75" s="18" t="s">
        <v>5</v>
      </c>
      <c r="C75" s="12" t="s">
        <v>52</v>
      </c>
      <c r="D75" s="13" t="s">
        <v>142</v>
      </c>
      <c r="E75" s="22">
        <v>20</v>
      </c>
      <c r="F75" s="72">
        <f>'OE - Puj,k - ALL.5D '!F5</f>
        <v>0</v>
      </c>
      <c r="G75" s="12" t="s">
        <v>38</v>
      </c>
      <c r="H75" s="3">
        <f t="shared" si="2"/>
        <v>0</v>
      </c>
      <c r="J75" s="25"/>
      <c r="K75" s="6"/>
    </row>
    <row r="76" spans="1:13" ht="24" x14ac:dyDescent="0.35">
      <c r="A76" s="12">
        <v>4</v>
      </c>
      <c r="B76" s="18" t="s">
        <v>6</v>
      </c>
      <c r="C76" s="12" t="s">
        <v>52</v>
      </c>
      <c r="D76" s="13" t="s">
        <v>143</v>
      </c>
      <c r="E76" s="22">
        <v>940</v>
      </c>
      <c r="F76" s="72">
        <f>'OE - Puj,k - ALL.5D '!F6</f>
        <v>0</v>
      </c>
      <c r="G76" s="12" t="s">
        <v>39</v>
      </c>
      <c r="H76" s="3">
        <f t="shared" si="2"/>
        <v>0</v>
      </c>
      <c r="J76" s="2"/>
      <c r="K76" s="6"/>
    </row>
    <row r="77" spans="1:13" ht="24" x14ac:dyDescent="0.35">
      <c r="A77" s="12">
        <v>5</v>
      </c>
      <c r="B77" s="18" t="s">
        <v>7</v>
      </c>
      <c r="C77" s="12" t="s">
        <v>52</v>
      </c>
      <c r="D77" s="13" t="s">
        <v>142</v>
      </c>
      <c r="E77" s="22">
        <v>19</v>
      </c>
      <c r="F77" s="72">
        <f>'OE - Puj,k - ALL.5D '!F7</f>
        <v>0</v>
      </c>
      <c r="G77" s="12" t="s">
        <v>38</v>
      </c>
      <c r="H77" s="3">
        <f t="shared" si="2"/>
        <v>0</v>
      </c>
    </row>
    <row r="78" spans="1:13" ht="24" x14ac:dyDescent="0.35">
      <c r="A78" s="12">
        <v>6</v>
      </c>
      <c r="B78" s="18" t="s">
        <v>8</v>
      </c>
      <c r="C78" s="12" t="s">
        <v>52</v>
      </c>
      <c r="D78" s="13" t="s">
        <v>143</v>
      </c>
      <c r="E78" s="22">
        <v>893</v>
      </c>
      <c r="F78" s="72">
        <f>'OE - Puj,k - ALL.5D '!F8</f>
        <v>0</v>
      </c>
      <c r="G78" s="12" t="s">
        <v>39</v>
      </c>
      <c r="H78" s="3">
        <f t="shared" si="2"/>
        <v>0</v>
      </c>
    </row>
    <row r="79" spans="1:13" ht="24" x14ac:dyDescent="0.35">
      <c r="A79" s="12">
        <v>7</v>
      </c>
      <c r="B79" s="18" t="s">
        <v>9</v>
      </c>
      <c r="C79" s="12" t="s">
        <v>52</v>
      </c>
      <c r="D79" s="13" t="s">
        <v>142</v>
      </c>
      <c r="E79" s="22">
        <v>18</v>
      </c>
      <c r="F79" s="72">
        <f>'OE - Puj,k - ALL.5D '!F9</f>
        <v>0</v>
      </c>
      <c r="G79" s="12" t="s">
        <v>38</v>
      </c>
      <c r="H79" s="3">
        <f t="shared" si="2"/>
        <v>0</v>
      </c>
    </row>
    <row r="80" spans="1:13" ht="24" x14ac:dyDescent="0.35">
      <c r="A80" s="12">
        <v>8</v>
      </c>
      <c r="B80" s="18" t="s">
        <v>10</v>
      </c>
      <c r="C80" s="12" t="s">
        <v>52</v>
      </c>
      <c r="D80" s="13" t="s">
        <v>143</v>
      </c>
      <c r="E80" s="22">
        <v>846</v>
      </c>
      <c r="F80" s="72">
        <f>'OE - Puj,k - ALL.5D '!F10</f>
        <v>0</v>
      </c>
      <c r="G80" s="12" t="s">
        <v>39</v>
      </c>
      <c r="H80" s="3">
        <f t="shared" si="2"/>
        <v>0</v>
      </c>
    </row>
    <row r="81" spans="1:8" ht="24" x14ac:dyDescent="0.35">
      <c r="A81" s="12">
        <v>9</v>
      </c>
      <c r="B81" s="18" t="s">
        <v>11</v>
      </c>
      <c r="C81" s="12" t="s">
        <v>52</v>
      </c>
      <c r="D81" s="13" t="s">
        <v>142</v>
      </c>
      <c r="E81" s="22">
        <v>28</v>
      </c>
      <c r="F81" s="72">
        <f>'OE - Puj,k - ALL.5D '!F11</f>
        <v>0</v>
      </c>
      <c r="G81" s="12" t="s">
        <v>38</v>
      </c>
      <c r="H81" s="3">
        <f t="shared" si="2"/>
        <v>0</v>
      </c>
    </row>
    <row r="82" spans="1:8" ht="24" x14ac:dyDescent="0.35">
      <c r="A82" s="12">
        <v>10</v>
      </c>
      <c r="B82" s="18" t="s">
        <v>12</v>
      </c>
      <c r="C82" s="12" t="s">
        <v>52</v>
      </c>
      <c r="D82" s="13" t="s">
        <v>143</v>
      </c>
      <c r="E82" s="22">
        <v>1316</v>
      </c>
      <c r="F82" s="72">
        <f>'OE - Puj,k - ALL.5D '!F12</f>
        <v>0</v>
      </c>
      <c r="G82" s="12" t="s">
        <v>39</v>
      </c>
      <c r="H82" s="3">
        <f t="shared" si="2"/>
        <v>0</v>
      </c>
    </row>
    <row r="83" spans="1:8" ht="24" x14ac:dyDescent="0.35">
      <c r="A83" s="12">
        <v>11</v>
      </c>
      <c r="B83" s="18" t="s">
        <v>13</v>
      </c>
      <c r="C83" s="12" t="s">
        <v>52</v>
      </c>
      <c r="D83" s="13" t="s">
        <v>142</v>
      </c>
      <c r="E83" s="22">
        <v>28</v>
      </c>
      <c r="F83" s="72">
        <f>'OE - Puj,k - ALL.5D '!F13</f>
        <v>0</v>
      </c>
      <c r="G83" s="12" t="s">
        <v>38</v>
      </c>
      <c r="H83" s="3">
        <f t="shared" si="2"/>
        <v>0</v>
      </c>
    </row>
    <row r="84" spans="1:8" ht="24" x14ac:dyDescent="0.35">
      <c r="A84" s="12">
        <v>12</v>
      </c>
      <c r="B84" s="18" t="s">
        <v>14</v>
      </c>
      <c r="C84" s="12" t="s">
        <v>52</v>
      </c>
      <c r="D84" s="13" t="s">
        <v>143</v>
      </c>
      <c r="E84" s="22">
        <v>1316</v>
      </c>
      <c r="F84" s="72">
        <f>'OE - Puj,k - ALL.5D '!F14</f>
        <v>0</v>
      </c>
      <c r="G84" s="12" t="s">
        <v>39</v>
      </c>
      <c r="H84" s="3">
        <f t="shared" si="2"/>
        <v>0</v>
      </c>
    </row>
    <row r="85" spans="1:8" ht="24" x14ac:dyDescent="0.35">
      <c r="A85" s="12">
        <v>13</v>
      </c>
      <c r="B85" s="18" t="s">
        <v>15</v>
      </c>
      <c r="C85" s="12" t="s">
        <v>52</v>
      </c>
      <c r="D85" s="13" t="s">
        <v>142</v>
      </c>
      <c r="E85" s="22">
        <v>7</v>
      </c>
      <c r="F85" s="72">
        <f>'OE - Puj,k - ALL.5D '!F15</f>
        <v>0</v>
      </c>
      <c r="G85" s="12" t="s">
        <v>38</v>
      </c>
      <c r="H85" s="3">
        <f t="shared" si="2"/>
        <v>0</v>
      </c>
    </row>
    <row r="86" spans="1:8" ht="24" x14ac:dyDescent="0.35">
      <c r="A86" s="12">
        <v>14</v>
      </c>
      <c r="B86" s="18" t="s">
        <v>16</v>
      </c>
      <c r="C86" s="12" t="s">
        <v>52</v>
      </c>
      <c r="D86" s="13" t="s">
        <v>143</v>
      </c>
      <c r="E86" s="22">
        <v>329</v>
      </c>
      <c r="F86" s="72">
        <f>'OE - Puj,k - ALL.5D '!F16</f>
        <v>0</v>
      </c>
      <c r="G86" s="12" t="s">
        <v>39</v>
      </c>
      <c r="H86" s="3">
        <f t="shared" si="2"/>
        <v>0</v>
      </c>
    </row>
    <row r="87" spans="1:8" ht="24" x14ac:dyDescent="0.35">
      <c r="A87" s="12">
        <v>15</v>
      </c>
      <c r="B87" s="18" t="s">
        <v>17</v>
      </c>
      <c r="C87" s="12" t="s">
        <v>52</v>
      </c>
      <c r="D87" s="13" t="s">
        <v>142</v>
      </c>
      <c r="E87" s="22">
        <v>7</v>
      </c>
      <c r="F87" s="72">
        <f>'OE - Puj,k - ALL.5D '!F17</f>
        <v>0</v>
      </c>
      <c r="G87" s="12" t="s">
        <v>38</v>
      </c>
      <c r="H87" s="3">
        <f t="shared" si="2"/>
        <v>0</v>
      </c>
    </row>
    <row r="88" spans="1:8" ht="24" x14ac:dyDescent="0.35">
      <c r="A88" s="12">
        <v>16</v>
      </c>
      <c r="B88" s="18" t="s">
        <v>18</v>
      </c>
      <c r="C88" s="12" t="s">
        <v>52</v>
      </c>
      <c r="D88" s="13" t="s">
        <v>143</v>
      </c>
      <c r="E88" s="22">
        <v>329</v>
      </c>
      <c r="F88" s="72">
        <f>'OE - Puj,k - ALL.5D '!F18</f>
        <v>0</v>
      </c>
      <c r="G88" s="12" t="s">
        <v>39</v>
      </c>
      <c r="H88" s="3">
        <f t="shared" si="2"/>
        <v>0</v>
      </c>
    </row>
    <row r="89" spans="1:8" ht="24" x14ac:dyDescent="0.35">
      <c r="A89" s="12">
        <v>17</v>
      </c>
      <c r="B89" s="18" t="s">
        <v>19</v>
      </c>
      <c r="C89" s="12" t="s">
        <v>52</v>
      </c>
      <c r="D89" s="13" t="s">
        <v>142</v>
      </c>
      <c r="E89" s="22">
        <v>88</v>
      </c>
      <c r="F89" s="72">
        <f>'OE - Puj,k - ALL.5D '!F19</f>
        <v>0</v>
      </c>
      <c r="G89" s="12" t="s">
        <v>38</v>
      </c>
      <c r="H89" s="3">
        <f t="shared" si="2"/>
        <v>0</v>
      </c>
    </row>
    <row r="90" spans="1:8" ht="24" x14ac:dyDescent="0.35">
      <c r="A90" s="12">
        <v>18</v>
      </c>
      <c r="B90" s="18" t="s">
        <v>20</v>
      </c>
      <c r="C90" s="12" t="s">
        <v>52</v>
      </c>
      <c r="D90" s="13" t="s">
        <v>143</v>
      </c>
      <c r="E90" s="22">
        <v>4136</v>
      </c>
      <c r="F90" s="72">
        <f>'OE - Puj,k - ALL.5D '!F20</f>
        <v>0</v>
      </c>
      <c r="G90" s="12" t="s">
        <v>39</v>
      </c>
      <c r="H90" s="3">
        <f t="shared" si="2"/>
        <v>0</v>
      </c>
    </row>
    <row r="91" spans="1:8" ht="24" x14ac:dyDescent="0.35">
      <c r="A91" s="12">
        <v>19</v>
      </c>
      <c r="B91" s="18" t="s">
        <v>21</v>
      </c>
      <c r="C91" s="12" t="s">
        <v>52</v>
      </c>
      <c r="D91" s="13" t="s">
        <v>142</v>
      </c>
      <c r="E91" s="22">
        <v>37</v>
      </c>
      <c r="F91" s="72">
        <f>'OE - Puj,k - ALL.5D '!F21</f>
        <v>0</v>
      </c>
      <c r="G91" s="12" t="s">
        <v>38</v>
      </c>
      <c r="H91" s="3">
        <f t="shared" si="2"/>
        <v>0</v>
      </c>
    </row>
    <row r="92" spans="1:8" ht="24" x14ac:dyDescent="0.35">
      <c r="A92" s="12">
        <v>20</v>
      </c>
      <c r="B92" s="18" t="s">
        <v>22</v>
      </c>
      <c r="C92" s="12" t="s">
        <v>52</v>
      </c>
      <c r="D92" s="13" t="s">
        <v>143</v>
      </c>
      <c r="E92" s="22">
        <v>1739</v>
      </c>
      <c r="F92" s="72">
        <f>'OE - Puj,k - ALL.5D '!F22</f>
        <v>0</v>
      </c>
      <c r="G92" s="12" t="s">
        <v>39</v>
      </c>
      <c r="H92" s="3">
        <f t="shared" si="2"/>
        <v>0</v>
      </c>
    </row>
    <row r="93" spans="1:8" ht="24" x14ac:dyDescent="0.35">
      <c r="A93" s="12">
        <v>21</v>
      </c>
      <c r="B93" s="18" t="s">
        <v>23</v>
      </c>
      <c r="C93" s="12" t="s">
        <v>52</v>
      </c>
      <c r="D93" s="13" t="s">
        <v>142</v>
      </c>
      <c r="E93" s="22">
        <v>46</v>
      </c>
      <c r="F93" s="72">
        <f>'OE - Puj,k - ALL.5D '!F23</f>
        <v>0</v>
      </c>
      <c r="G93" s="12" t="s">
        <v>38</v>
      </c>
      <c r="H93" s="3">
        <f t="shared" si="2"/>
        <v>0</v>
      </c>
    </row>
    <row r="94" spans="1:8" ht="24" x14ac:dyDescent="0.35">
      <c r="A94" s="12">
        <v>22</v>
      </c>
      <c r="B94" s="18" t="s">
        <v>24</v>
      </c>
      <c r="C94" s="12" t="s">
        <v>52</v>
      </c>
      <c r="D94" s="13" t="s">
        <v>143</v>
      </c>
      <c r="E94" s="22">
        <v>2162</v>
      </c>
      <c r="F94" s="72">
        <f>'OE - Puj,k - ALL.5D '!F24</f>
        <v>0</v>
      </c>
      <c r="G94" s="12" t="s">
        <v>39</v>
      </c>
      <c r="H94" s="3">
        <f t="shared" si="2"/>
        <v>0</v>
      </c>
    </row>
    <row r="95" spans="1:8" ht="24" x14ac:dyDescent="0.35">
      <c r="A95" s="12">
        <v>23</v>
      </c>
      <c r="B95" s="18" t="s">
        <v>25</v>
      </c>
      <c r="C95" s="12" t="s">
        <v>52</v>
      </c>
      <c r="D95" s="13" t="s">
        <v>142</v>
      </c>
      <c r="E95" s="22">
        <v>8</v>
      </c>
      <c r="F95" s="72">
        <f>'OE - Puj,k - ALL.5D '!F25</f>
        <v>0</v>
      </c>
      <c r="G95" s="12" t="s">
        <v>38</v>
      </c>
      <c r="H95" s="3">
        <f t="shared" si="2"/>
        <v>0</v>
      </c>
    </row>
    <row r="96" spans="1:8" ht="24" x14ac:dyDescent="0.35">
      <c r="A96" s="12">
        <v>24</v>
      </c>
      <c r="B96" s="18" t="s">
        <v>26</v>
      </c>
      <c r="C96" s="12" t="s">
        <v>52</v>
      </c>
      <c r="D96" s="13" t="s">
        <v>143</v>
      </c>
      <c r="E96" s="22">
        <v>376</v>
      </c>
      <c r="F96" s="72">
        <f>'OE - Puj,k - ALL.5D '!F26</f>
        <v>0</v>
      </c>
      <c r="G96" s="12" t="s">
        <v>39</v>
      </c>
      <c r="H96" s="3">
        <f t="shared" si="2"/>
        <v>0</v>
      </c>
    </row>
    <row r="97" spans="1:8" ht="24" x14ac:dyDescent="0.35">
      <c r="A97" s="12">
        <v>25</v>
      </c>
      <c r="B97" s="18" t="s">
        <v>27</v>
      </c>
      <c r="C97" s="12" t="s">
        <v>52</v>
      </c>
      <c r="D97" s="13" t="s">
        <v>142</v>
      </c>
      <c r="E97" s="22">
        <v>5</v>
      </c>
      <c r="F97" s="72">
        <f>'OE - Puj,k - ALL.5D '!F27</f>
        <v>0</v>
      </c>
      <c r="G97" s="12" t="s">
        <v>38</v>
      </c>
      <c r="H97" s="3">
        <f t="shared" si="2"/>
        <v>0</v>
      </c>
    </row>
    <row r="98" spans="1:8" ht="24" x14ac:dyDescent="0.35">
      <c r="A98" s="12">
        <v>26</v>
      </c>
      <c r="B98" s="18" t="s">
        <v>28</v>
      </c>
      <c r="C98" s="12" t="s">
        <v>52</v>
      </c>
      <c r="D98" s="13" t="s">
        <v>143</v>
      </c>
      <c r="E98" s="22">
        <v>235</v>
      </c>
      <c r="F98" s="72">
        <f>'OE - Puj,k - ALL.5D '!F28</f>
        <v>0</v>
      </c>
      <c r="G98" s="12" t="s">
        <v>39</v>
      </c>
      <c r="H98" s="3">
        <f t="shared" si="2"/>
        <v>0</v>
      </c>
    </row>
    <row r="99" spans="1:8" ht="24" x14ac:dyDescent="0.35">
      <c r="A99" s="12">
        <v>27</v>
      </c>
      <c r="B99" s="18" t="s">
        <v>29</v>
      </c>
      <c r="C99" s="12" t="s">
        <v>52</v>
      </c>
      <c r="D99" s="13" t="s">
        <v>142</v>
      </c>
      <c r="E99" s="22">
        <v>12</v>
      </c>
      <c r="F99" s="72">
        <f>'OE - Puj,k - ALL.5D '!F29</f>
        <v>0</v>
      </c>
      <c r="G99" s="12" t="s">
        <v>38</v>
      </c>
      <c r="H99" s="3">
        <f t="shared" si="2"/>
        <v>0</v>
      </c>
    </row>
    <row r="100" spans="1:8" ht="24" x14ac:dyDescent="0.35">
      <c r="A100" s="12">
        <v>28</v>
      </c>
      <c r="B100" s="18" t="s">
        <v>30</v>
      </c>
      <c r="C100" s="12" t="s">
        <v>52</v>
      </c>
      <c r="D100" s="13" t="s">
        <v>143</v>
      </c>
      <c r="E100" s="22">
        <v>564</v>
      </c>
      <c r="F100" s="72">
        <f>'OE - Puj,k - ALL.5D '!F30</f>
        <v>0</v>
      </c>
      <c r="G100" s="12" t="s">
        <v>39</v>
      </c>
      <c r="H100" s="3">
        <f t="shared" si="2"/>
        <v>0</v>
      </c>
    </row>
    <row r="101" spans="1:8" ht="24" x14ac:dyDescent="0.35">
      <c r="A101" s="12">
        <v>29</v>
      </c>
      <c r="B101" s="18" t="s">
        <v>31</v>
      </c>
      <c r="C101" s="12" t="s">
        <v>52</v>
      </c>
      <c r="D101" s="13" t="s">
        <v>142</v>
      </c>
      <c r="E101" s="22">
        <v>2</v>
      </c>
      <c r="F101" s="72">
        <f>'OE - Puj,k - ALL.5D '!F31</f>
        <v>0</v>
      </c>
      <c r="G101" s="12" t="s">
        <v>38</v>
      </c>
      <c r="H101" s="3">
        <f t="shared" si="2"/>
        <v>0</v>
      </c>
    </row>
    <row r="102" spans="1:8" ht="24" x14ac:dyDescent="0.35">
      <c r="A102" s="12">
        <v>30</v>
      </c>
      <c r="B102" s="18" t="s">
        <v>32</v>
      </c>
      <c r="C102" s="12" t="s">
        <v>52</v>
      </c>
      <c r="D102" s="13" t="s">
        <v>143</v>
      </c>
      <c r="E102" s="22">
        <v>94</v>
      </c>
      <c r="F102" s="72">
        <f>'OE - Puj,k - ALL.5D '!F32</f>
        <v>0</v>
      </c>
      <c r="G102" s="12" t="s">
        <v>39</v>
      </c>
      <c r="H102" s="3">
        <f t="shared" si="2"/>
        <v>0</v>
      </c>
    </row>
    <row r="103" spans="1:8" ht="24" x14ac:dyDescent="0.35">
      <c r="A103" s="12">
        <v>31</v>
      </c>
      <c r="B103" s="18" t="s">
        <v>33</v>
      </c>
      <c r="C103" s="12" t="s">
        <v>52</v>
      </c>
      <c r="D103" s="13" t="s">
        <v>142</v>
      </c>
      <c r="E103" s="22">
        <v>1</v>
      </c>
      <c r="F103" s="72">
        <f>'OE - Puj,k - ALL.5D '!F33</f>
        <v>0</v>
      </c>
      <c r="G103" s="12" t="s">
        <v>38</v>
      </c>
      <c r="H103" s="3">
        <f t="shared" si="2"/>
        <v>0</v>
      </c>
    </row>
    <row r="104" spans="1:8" ht="24" x14ac:dyDescent="0.35">
      <c r="A104" s="12">
        <v>32</v>
      </c>
      <c r="B104" s="18" t="s">
        <v>34</v>
      </c>
      <c r="C104" s="12" t="s">
        <v>52</v>
      </c>
      <c r="D104" s="13" t="s">
        <v>143</v>
      </c>
      <c r="E104" s="22">
        <v>47</v>
      </c>
      <c r="F104" s="72">
        <f>'OE - Puj,k - ALL.5D '!F34</f>
        <v>0</v>
      </c>
      <c r="G104" s="12" t="s">
        <v>39</v>
      </c>
      <c r="H104" s="3">
        <f t="shared" si="2"/>
        <v>0</v>
      </c>
    </row>
    <row r="105" spans="1:8" ht="24" x14ac:dyDescent="0.35">
      <c r="A105" s="12">
        <v>33</v>
      </c>
      <c r="B105" s="18" t="s">
        <v>35</v>
      </c>
      <c r="C105" s="12" t="s">
        <v>52</v>
      </c>
      <c r="D105" s="13" t="s">
        <v>142</v>
      </c>
      <c r="E105" s="22">
        <v>1</v>
      </c>
      <c r="F105" s="72">
        <f>'OE - Puj,k - ALL.5D '!F35</f>
        <v>0</v>
      </c>
      <c r="G105" s="12" t="s">
        <v>38</v>
      </c>
      <c r="H105" s="3">
        <f t="shared" ref="H105:H136" si="3">$F105*E105</f>
        <v>0</v>
      </c>
    </row>
    <row r="106" spans="1:8" ht="24" x14ac:dyDescent="0.35">
      <c r="A106" s="12">
        <v>34</v>
      </c>
      <c r="B106" s="18" t="s">
        <v>36</v>
      </c>
      <c r="C106" s="12" t="s">
        <v>52</v>
      </c>
      <c r="D106" s="13" t="s">
        <v>143</v>
      </c>
      <c r="E106" s="22">
        <v>47</v>
      </c>
      <c r="F106" s="72">
        <f>'OE - Puj,k - ALL.5D '!F36</f>
        <v>0</v>
      </c>
      <c r="G106" s="12" t="s">
        <v>39</v>
      </c>
      <c r="H106" s="3">
        <f t="shared" si="3"/>
        <v>0</v>
      </c>
    </row>
    <row r="107" spans="1:8" ht="24" x14ac:dyDescent="0.35">
      <c r="A107" s="10">
        <v>35</v>
      </c>
      <c r="B107" s="16" t="s">
        <v>63</v>
      </c>
      <c r="C107" s="10" t="s">
        <v>61</v>
      </c>
      <c r="D107" s="17" t="s">
        <v>142</v>
      </c>
      <c r="E107" s="23">
        <v>68</v>
      </c>
      <c r="F107" s="72">
        <f>'OE - Puj,k - ALL.5D '!F37</f>
        <v>0</v>
      </c>
      <c r="G107" s="10" t="s">
        <v>38</v>
      </c>
      <c r="H107" s="3">
        <f t="shared" si="3"/>
        <v>0</v>
      </c>
    </row>
    <row r="108" spans="1:8" ht="24" x14ac:dyDescent="0.35">
      <c r="A108" s="10">
        <v>36</v>
      </c>
      <c r="B108" s="16" t="s">
        <v>64</v>
      </c>
      <c r="C108" s="10" t="s">
        <v>61</v>
      </c>
      <c r="D108" s="17" t="s">
        <v>144</v>
      </c>
      <c r="E108" s="23">
        <v>3196</v>
      </c>
      <c r="F108" s="72">
        <f>'OE - Puj,k - ALL.5D '!F38</f>
        <v>0</v>
      </c>
      <c r="G108" s="10" t="s">
        <v>39</v>
      </c>
      <c r="H108" s="3">
        <f t="shared" si="3"/>
        <v>0</v>
      </c>
    </row>
    <row r="109" spans="1:8" ht="24" x14ac:dyDescent="0.35">
      <c r="A109" s="10">
        <v>37</v>
      </c>
      <c r="B109" s="16" t="s">
        <v>65</v>
      </c>
      <c r="C109" s="10" t="s">
        <v>61</v>
      </c>
      <c r="D109" s="17" t="s">
        <v>142</v>
      </c>
      <c r="E109" s="23">
        <v>16</v>
      </c>
      <c r="F109" s="72">
        <f>'OE - Puj,k - ALL.5D '!F39</f>
        <v>0</v>
      </c>
      <c r="G109" s="10" t="s">
        <v>38</v>
      </c>
      <c r="H109" s="3">
        <f t="shared" si="3"/>
        <v>0</v>
      </c>
    </row>
    <row r="110" spans="1:8" ht="24" x14ac:dyDescent="0.35">
      <c r="A110" s="10">
        <v>38</v>
      </c>
      <c r="B110" s="16" t="s">
        <v>66</v>
      </c>
      <c r="C110" s="10" t="s">
        <v>61</v>
      </c>
      <c r="D110" s="17" t="s">
        <v>144</v>
      </c>
      <c r="E110" s="23">
        <v>752</v>
      </c>
      <c r="F110" s="72">
        <f>'OE - Puj,k - ALL.5D '!F40</f>
        <v>0</v>
      </c>
      <c r="G110" s="10" t="s">
        <v>39</v>
      </c>
      <c r="H110" s="3">
        <f t="shared" si="3"/>
        <v>0</v>
      </c>
    </row>
    <row r="111" spans="1:8" ht="24" x14ac:dyDescent="0.35">
      <c r="A111" s="10">
        <v>39</v>
      </c>
      <c r="B111" s="16" t="s">
        <v>67</v>
      </c>
      <c r="C111" s="10" t="s">
        <v>61</v>
      </c>
      <c r="D111" s="17" t="s">
        <v>142</v>
      </c>
      <c r="E111" s="23">
        <v>15</v>
      </c>
      <c r="F111" s="72">
        <f>'OE - Puj,k - ALL.5D '!F41</f>
        <v>0</v>
      </c>
      <c r="G111" s="10" t="s">
        <v>38</v>
      </c>
      <c r="H111" s="3">
        <f t="shared" si="3"/>
        <v>0</v>
      </c>
    </row>
    <row r="112" spans="1:8" ht="24" x14ac:dyDescent="0.35">
      <c r="A112" s="10">
        <v>40</v>
      </c>
      <c r="B112" s="16" t="s">
        <v>68</v>
      </c>
      <c r="C112" s="10" t="s">
        <v>61</v>
      </c>
      <c r="D112" s="17" t="s">
        <v>144</v>
      </c>
      <c r="E112" s="23">
        <v>705</v>
      </c>
      <c r="F112" s="72">
        <f>'OE - Puj,k - ALL.5D '!F42</f>
        <v>0</v>
      </c>
      <c r="G112" s="10" t="s">
        <v>39</v>
      </c>
      <c r="H112" s="3">
        <f t="shared" si="3"/>
        <v>0</v>
      </c>
    </row>
    <row r="113" spans="1:8" ht="24" x14ac:dyDescent="0.35">
      <c r="A113" s="10">
        <v>41</v>
      </c>
      <c r="B113" s="16" t="s">
        <v>69</v>
      </c>
      <c r="C113" s="10" t="s">
        <v>61</v>
      </c>
      <c r="D113" s="17" t="s">
        <v>142</v>
      </c>
      <c r="E113" s="23">
        <v>14</v>
      </c>
      <c r="F113" s="72">
        <f>'OE - Puj,k - ALL.5D '!F43</f>
        <v>0</v>
      </c>
      <c r="G113" s="10" t="s">
        <v>38</v>
      </c>
      <c r="H113" s="3">
        <f t="shared" si="3"/>
        <v>0</v>
      </c>
    </row>
    <row r="114" spans="1:8" ht="24" x14ac:dyDescent="0.35">
      <c r="A114" s="10">
        <v>42</v>
      </c>
      <c r="B114" s="16" t="s">
        <v>70</v>
      </c>
      <c r="C114" s="10" t="s">
        <v>61</v>
      </c>
      <c r="D114" s="17" t="s">
        <v>144</v>
      </c>
      <c r="E114" s="23">
        <v>658</v>
      </c>
      <c r="F114" s="72">
        <f>'OE - Puj,k - ALL.5D '!F44</f>
        <v>0</v>
      </c>
      <c r="G114" s="10" t="s">
        <v>39</v>
      </c>
      <c r="H114" s="3">
        <f t="shared" si="3"/>
        <v>0</v>
      </c>
    </row>
    <row r="115" spans="1:8" ht="24" x14ac:dyDescent="0.35">
      <c r="A115" s="10">
        <v>43</v>
      </c>
      <c r="B115" s="16" t="s">
        <v>71</v>
      </c>
      <c r="C115" s="10" t="s">
        <v>61</v>
      </c>
      <c r="D115" s="17" t="s">
        <v>142</v>
      </c>
      <c r="E115" s="23">
        <v>23</v>
      </c>
      <c r="F115" s="72">
        <f>'OE - Puj,k - ALL.5D '!F45</f>
        <v>0</v>
      </c>
      <c r="G115" s="10" t="s">
        <v>38</v>
      </c>
      <c r="H115" s="3">
        <f t="shared" si="3"/>
        <v>0</v>
      </c>
    </row>
    <row r="116" spans="1:8" ht="24" x14ac:dyDescent="0.35">
      <c r="A116" s="10">
        <v>44</v>
      </c>
      <c r="B116" s="16" t="s">
        <v>72</v>
      </c>
      <c r="C116" s="10" t="s">
        <v>61</v>
      </c>
      <c r="D116" s="17" t="s">
        <v>144</v>
      </c>
      <c r="E116" s="23">
        <v>1081</v>
      </c>
      <c r="F116" s="72">
        <f>'OE - Puj,k - ALL.5D '!F46</f>
        <v>0</v>
      </c>
      <c r="G116" s="10" t="s">
        <v>39</v>
      </c>
      <c r="H116" s="3">
        <f t="shared" si="3"/>
        <v>0</v>
      </c>
    </row>
    <row r="117" spans="1:8" ht="24" x14ac:dyDescent="0.35">
      <c r="A117" s="10">
        <v>45</v>
      </c>
      <c r="B117" s="16" t="s">
        <v>73</v>
      </c>
      <c r="C117" s="10" t="s">
        <v>61</v>
      </c>
      <c r="D117" s="17" t="s">
        <v>142</v>
      </c>
      <c r="E117" s="23">
        <v>23</v>
      </c>
      <c r="F117" s="72">
        <f>'OE - Puj,k - ALL.5D '!F47</f>
        <v>0</v>
      </c>
      <c r="G117" s="10" t="s">
        <v>38</v>
      </c>
      <c r="H117" s="3">
        <f t="shared" si="3"/>
        <v>0</v>
      </c>
    </row>
    <row r="118" spans="1:8" ht="24" x14ac:dyDescent="0.35">
      <c r="A118" s="10">
        <v>46</v>
      </c>
      <c r="B118" s="16" t="s">
        <v>74</v>
      </c>
      <c r="C118" s="10" t="s">
        <v>61</v>
      </c>
      <c r="D118" s="17" t="s">
        <v>144</v>
      </c>
      <c r="E118" s="23">
        <v>1081</v>
      </c>
      <c r="F118" s="72">
        <f>'OE - Puj,k - ALL.5D '!F48</f>
        <v>0</v>
      </c>
      <c r="G118" s="10" t="s">
        <v>39</v>
      </c>
      <c r="H118" s="3">
        <f t="shared" si="3"/>
        <v>0</v>
      </c>
    </row>
    <row r="119" spans="1:8" ht="24" x14ac:dyDescent="0.35">
      <c r="A119" s="10">
        <v>47</v>
      </c>
      <c r="B119" s="16" t="s">
        <v>75</v>
      </c>
      <c r="C119" s="10" t="s">
        <v>61</v>
      </c>
      <c r="D119" s="17" t="s">
        <v>142</v>
      </c>
      <c r="E119" s="23">
        <v>5</v>
      </c>
      <c r="F119" s="72">
        <f>'OE - Puj,k - ALL.5D '!F49</f>
        <v>0</v>
      </c>
      <c r="G119" s="10" t="s">
        <v>38</v>
      </c>
      <c r="H119" s="3">
        <f t="shared" si="3"/>
        <v>0</v>
      </c>
    </row>
    <row r="120" spans="1:8" ht="24" x14ac:dyDescent="0.35">
      <c r="A120" s="10">
        <v>48</v>
      </c>
      <c r="B120" s="16" t="s">
        <v>76</v>
      </c>
      <c r="C120" s="10" t="s">
        <v>61</v>
      </c>
      <c r="D120" s="17" t="s">
        <v>144</v>
      </c>
      <c r="E120" s="23">
        <v>235</v>
      </c>
      <c r="F120" s="72">
        <f>'OE - Puj,k - ALL.5D '!F50</f>
        <v>0</v>
      </c>
      <c r="G120" s="10" t="s">
        <v>39</v>
      </c>
      <c r="H120" s="3">
        <f t="shared" si="3"/>
        <v>0</v>
      </c>
    </row>
    <row r="121" spans="1:8" ht="24" x14ac:dyDescent="0.35">
      <c r="A121" s="10">
        <v>49</v>
      </c>
      <c r="B121" s="16" t="s">
        <v>77</v>
      </c>
      <c r="C121" s="10" t="s">
        <v>61</v>
      </c>
      <c r="D121" s="17" t="s">
        <v>142</v>
      </c>
      <c r="E121" s="23">
        <v>5</v>
      </c>
      <c r="F121" s="72">
        <f>'OE - Puj,k - ALL.5D '!F51</f>
        <v>0</v>
      </c>
      <c r="G121" s="10" t="s">
        <v>38</v>
      </c>
      <c r="H121" s="3">
        <f t="shared" si="3"/>
        <v>0</v>
      </c>
    </row>
    <row r="122" spans="1:8" ht="24" x14ac:dyDescent="0.35">
      <c r="A122" s="10">
        <v>50</v>
      </c>
      <c r="B122" s="16" t="s">
        <v>78</v>
      </c>
      <c r="C122" s="10" t="s">
        <v>61</v>
      </c>
      <c r="D122" s="17" t="s">
        <v>144</v>
      </c>
      <c r="E122" s="23">
        <v>235</v>
      </c>
      <c r="F122" s="72">
        <f>'OE - Puj,k - ALL.5D '!F52</f>
        <v>0</v>
      </c>
      <c r="G122" s="10" t="s">
        <v>39</v>
      </c>
      <c r="H122" s="3">
        <f t="shared" si="3"/>
        <v>0</v>
      </c>
    </row>
    <row r="123" spans="1:8" ht="24" x14ac:dyDescent="0.35">
      <c r="A123" s="10">
        <v>51</v>
      </c>
      <c r="B123" s="16" t="s">
        <v>79</v>
      </c>
      <c r="C123" s="10" t="s">
        <v>61</v>
      </c>
      <c r="D123" s="17" t="s">
        <v>142</v>
      </c>
      <c r="E123" s="23">
        <v>163</v>
      </c>
      <c r="F123" s="72">
        <f>'OE - Puj,k - ALL.5D '!F53</f>
        <v>0</v>
      </c>
      <c r="G123" s="10" t="s">
        <v>38</v>
      </c>
      <c r="H123" s="3">
        <f t="shared" si="3"/>
        <v>0</v>
      </c>
    </row>
    <row r="124" spans="1:8" ht="24" x14ac:dyDescent="0.35">
      <c r="A124" s="10">
        <v>52</v>
      </c>
      <c r="B124" s="16" t="s">
        <v>80</v>
      </c>
      <c r="C124" s="10" t="s">
        <v>61</v>
      </c>
      <c r="D124" s="17" t="s">
        <v>144</v>
      </c>
      <c r="E124" s="23">
        <v>7661</v>
      </c>
      <c r="F124" s="72">
        <f>'OE - Puj,k - ALL.5D '!F54</f>
        <v>0</v>
      </c>
      <c r="G124" s="10" t="s">
        <v>39</v>
      </c>
      <c r="H124" s="3">
        <f t="shared" si="3"/>
        <v>0</v>
      </c>
    </row>
    <row r="125" spans="1:8" ht="24" x14ac:dyDescent="0.35">
      <c r="A125" s="10">
        <v>53</v>
      </c>
      <c r="B125" s="16" t="s">
        <v>81</v>
      </c>
      <c r="C125" s="10" t="s">
        <v>61</v>
      </c>
      <c r="D125" s="17" t="s">
        <v>142</v>
      </c>
      <c r="E125" s="23">
        <v>69</v>
      </c>
      <c r="F125" s="72">
        <f>'OE - Puj,k - ALL.5D '!F55</f>
        <v>0</v>
      </c>
      <c r="G125" s="10" t="s">
        <v>38</v>
      </c>
      <c r="H125" s="3">
        <f t="shared" si="3"/>
        <v>0</v>
      </c>
    </row>
    <row r="126" spans="1:8" ht="24" x14ac:dyDescent="0.35">
      <c r="A126" s="10">
        <v>54</v>
      </c>
      <c r="B126" s="16" t="s">
        <v>82</v>
      </c>
      <c r="C126" s="10" t="s">
        <v>61</v>
      </c>
      <c r="D126" s="17" t="s">
        <v>144</v>
      </c>
      <c r="E126" s="23">
        <v>3243</v>
      </c>
      <c r="F126" s="72">
        <f>'OE - Puj,k - ALL.5D '!F56</f>
        <v>0</v>
      </c>
      <c r="G126" s="10" t="s">
        <v>39</v>
      </c>
      <c r="H126" s="3">
        <f t="shared" si="3"/>
        <v>0</v>
      </c>
    </row>
    <row r="127" spans="1:8" ht="24" x14ac:dyDescent="0.35">
      <c r="A127" s="10">
        <v>55</v>
      </c>
      <c r="B127" s="16" t="s">
        <v>83</v>
      </c>
      <c r="C127" s="10" t="s">
        <v>61</v>
      </c>
      <c r="D127" s="17" t="s">
        <v>142</v>
      </c>
      <c r="E127" s="23">
        <v>85</v>
      </c>
      <c r="F127" s="72">
        <f>'OE - Puj,k - ALL.5D '!F57</f>
        <v>0</v>
      </c>
      <c r="G127" s="10" t="s">
        <v>38</v>
      </c>
      <c r="H127" s="3">
        <f t="shared" si="3"/>
        <v>0</v>
      </c>
    </row>
    <row r="128" spans="1:8" ht="24" x14ac:dyDescent="0.35">
      <c r="A128" s="10">
        <v>56</v>
      </c>
      <c r="B128" s="16" t="s">
        <v>84</v>
      </c>
      <c r="C128" s="10" t="s">
        <v>61</v>
      </c>
      <c r="D128" s="17" t="s">
        <v>144</v>
      </c>
      <c r="E128" s="23">
        <v>3995</v>
      </c>
      <c r="F128" s="72">
        <f>'OE - Puj,k - ALL.5D '!F58</f>
        <v>0</v>
      </c>
      <c r="G128" s="10" t="s">
        <v>39</v>
      </c>
      <c r="H128" s="3">
        <f t="shared" si="3"/>
        <v>0</v>
      </c>
    </row>
    <row r="129" spans="1:8" ht="24" x14ac:dyDescent="0.35">
      <c r="A129" s="10">
        <v>57</v>
      </c>
      <c r="B129" s="16" t="s">
        <v>85</v>
      </c>
      <c r="C129" s="10" t="s">
        <v>61</v>
      </c>
      <c r="D129" s="17" t="s">
        <v>142</v>
      </c>
      <c r="E129" s="23">
        <v>16</v>
      </c>
      <c r="F129" s="72">
        <f>'OE - Puj,k - ALL.5D '!F59</f>
        <v>0</v>
      </c>
      <c r="G129" s="10" t="s">
        <v>38</v>
      </c>
      <c r="H129" s="3">
        <f t="shared" si="3"/>
        <v>0</v>
      </c>
    </row>
    <row r="130" spans="1:8" ht="24" x14ac:dyDescent="0.35">
      <c r="A130" s="10">
        <v>58</v>
      </c>
      <c r="B130" s="16" t="s">
        <v>86</v>
      </c>
      <c r="C130" s="10" t="s">
        <v>61</v>
      </c>
      <c r="D130" s="17" t="s">
        <v>144</v>
      </c>
      <c r="E130" s="23">
        <v>752</v>
      </c>
      <c r="F130" s="72">
        <f>'OE - Puj,k - ALL.5D '!F60</f>
        <v>0</v>
      </c>
      <c r="G130" s="10" t="s">
        <v>39</v>
      </c>
      <c r="H130" s="3">
        <f t="shared" si="3"/>
        <v>0</v>
      </c>
    </row>
    <row r="131" spans="1:8" ht="24" x14ac:dyDescent="0.35">
      <c r="A131" s="10">
        <v>59</v>
      </c>
      <c r="B131" s="16" t="s">
        <v>87</v>
      </c>
      <c r="C131" s="10" t="s">
        <v>61</v>
      </c>
      <c r="D131" s="17" t="s">
        <v>142</v>
      </c>
      <c r="E131" s="23">
        <v>10</v>
      </c>
      <c r="F131" s="72">
        <f>'OE - Puj,k - ALL.5D '!F61</f>
        <v>0</v>
      </c>
      <c r="G131" s="10" t="s">
        <v>38</v>
      </c>
      <c r="H131" s="3">
        <f t="shared" si="3"/>
        <v>0</v>
      </c>
    </row>
    <row r="132" spans="1:8" ht="24" x14ac:dyDescent="0.35">
      <c r="A132" s="10">
        <v>60</v>
      </c>
      <c r="B132" s="16" t="s">
        <v>88</v>
      </c>
      <c r="C132" s="10" t="s">
        <v>61</v>
      </c>
      <c r="D132" s="17" t="s">
        <v>144</v>
      </c>
      <c r="E132" s="23">
        <v>470</v>
      </c>
      <c r="F132" s="72">
        <f>'OE - Puj,k - ALL.5D '!F62</f>
        <v>0</v>
      </c>
      <c r="G132" s="10" t="s">
        <v>39</v>
      </c>
      <c r="H132" s="3">
        <f t="shared" si="3"/>
        <v>0</v>
      </c>
    </row>
    <row r="133" spans="1:8" ht="24" x14ac:dyDescent="0.35">
      <c r="A133" s="10">
        <v>61</v>
      </c>
      <c r="B133" s="16" t="s">
        <v>89</v>
      </c>
      <c r="C133" s="10" t="s">
        <v>61</v>
      </c>
      <c r="D133" s="17" t="s">
        <v>142</v>
      </c>
      <c r="E133" s="23">
        <v>21</v>
      </c>
      <c r="F133" s="72">
        <f>'OE - Puj,k - ALL.5D '!F63</f>
        <v>0</v>
      </c>
      <c r="G133" s="10" t="s">
        <v>38</v>
      </c>
      <c r="H133" s="3">
        <f t="shared" si="3"/>
        <v>0</v>
      </c>
    </row>
    <row r="134" spans="1:8" ht="24" x14ac:dyDescent="0.35">
      <c r="A134" s="10">
        <v>62</v>
      </c>
      <c r="B134" s="16" t="s">
        <v>90</v>
      </c>
      <c r="C134" s="10" t="s">
        <v>61</v>
      </c>
      <c r="D134" s="17" t="s">
        <v>144</v>
      </c>
      <c r="E134" s="23">
        <v>987</v>
      </c>
      <c r="F134" s="72">
        <f>'OE - Puj,k - ALL.5D '!F64</f>
        <v>0</v>
      </c>
      <c r="G134" s="10" t="s">
        <v>39</v>
      </c>
      <c r="H134" s="3">
        <f t="shared" si="3"/>
        <v>0</v>
      </c>
    </row>
    <row r="135" spans="1:8" ht="24" x14ac:dyDescent="0.35">
      <c r="A135" s="10">
        <v>63</v>
      </c>
      <c r="B135" s="16" t="s">
        <v>91</v>
      </c>
      <c r="C135" s="10" t="s">
        <v>61</v>
      </c>
      <c r="D135" s="17" t="s">
        <v>142</v>
      </c>
      <c r="E135" s="23">
        <v>3</v>
      </c>
      <c r="F135" s="72">
        <f>'OE - Puj,k - ALL.5D '!F65</f>
        <v>0</v>
      </c>
      <c r="G135" s="10" t="s">
        <v>38</v>
      </c>
      <c r="H135" s="3">
        <f t="shared" si="3"/>
        <v>0</v>
      </c>
    </row>
    <row r="136" spans="1:8" ht="24" x14ac:dyDescent="0.35">
      <c r="A136" s="10">
        <v>64</v>
      </c>
      <c r="B136" s="16" t="s">
        <v>92</v>
      </c>
      <c r="C136" s="10" t="s">
        <v>61</v>
      </c>
      <c r="D136" s="17" t="s">
        <v>144</v>
      </c>
      <c r="E136" s="23">
        <v>141</v>
      </c>
      <c r="F136" s="72">
        <f>'OE - Puj,k - ALL.5D '!F66</f>
        <v>0</v>
      </c>
      <c r="G136" s="10" t="s">
        <v>39</v>
      </c>
      <c r="H136" s="3">
        <f t="shared" si="3"/>
        <v>0</v>
      </c>
    </row>
    <row r="137" spans="1:8" ht="24" x14ac:dyDescent="0.35">
      <c r="A137" s="10">
        <v>65</v>
      </c>
      <c r="B137" s="16" t="s">
        <v>93</v>
      </c>
      <c r="C137" s="10" t="s">
        <v>61</v>
      </c>
      <c r="D137" s="17" t="s">
        <v>142</v>
      </c>
      <c r="E137" s="23">
        <v>2</v>
      </c>
      <c r="F137" s="72">
        <f>'OE - Puj,k - ALL.5D '!F67</f>
        <v>0</v>
      </c>
      <c r="G137" s="10" t="s">
        <v>38</v>
      </c>
      <c r="H137" s="3">
        <f t="shared" ref="H137:H166" si="4">$F137*E137</f>
        <v>0</v>
      </c>
    </row>
    <row r="138" spans="1:8" ht="24" x14ac:dyDescent="0.35">
      <c r="A138" s="10">
        <v>66</v>
      </c>
      <c r="B138" s="16" t="s">
        <v>94</v>
      </c>
      <c r="C138" s="10" t="s">
        <v>61</v>
      </c>
      <c r="D138" s="17" t="s">
        <v>144</v>
      </c>
      <c r="E138" s="23">
        <v>94</v>
      </c>
      <c r="F138" s="72">
        <f>'OE - Puj,k - ALL.5D '!F68</f>
        <v>0</v>
      </c>
      <c r="G138" s="10" t="s">
        <v>39</v>
      </c>
      <c r="H138" s="3">
        <f t="shared" si="4"/>
        <v>0</v>
      </c>
    </row>
    <row r="139" spans="1:8" ht="24" x14ac:dyDescent="0.35">
      <c r="A139" s="10">
        <v>67</v>
      </c>
      <c r="B139" s="16" t="s">
        <v>95</v>
      </c>
      <c r="C139" s="10" t="s">
        <v>61</v>
      </c>
      <c r="D139" s="17" t="s">
        <v>142</v>
      </c>
      <c r="E139" s="23">
        <v>1</v>
      </c>
      <c r="F139" s="72">
        <f>'OE - Puj,k - ALL.5D '!F69</f>
        <v>0</v>
      </c>
      <c r="G139" s="10" t="s">
        <v>38</v>
      </c>
      <c r="H139" s="3">
        <f t="shared" si="4"/>
        <v>0</v>
      </c>
    </row>
    <row r="140" spans="1:8" ht="24" x14ac:dyDescent="0.35">
      <c r="A140" s="10">
        <v>68</v>
      </c>
      <c r="B140" s="16" t="s">
        <v>62</v>
      </c>
      <c r="C140" s="10" t="s">
        <v>61</v>
      </c>
      <c r="D140" s="17" t="s">
        <v>144</v>
      </c>
      <c r="E140" s="23">
        <v>47</v>
      </c>
      <c r="F140" s="72">
        <f>'OE - Puj,k - ALL.5D '!F70</f>
        <v>0</v>
      </c>
      <c r="G140" s="10" t="s">
        <v>39</v>
      </c>
      <c r="H140" s="3">
        <f t="shared" si="4"/>
        <v>0</v>
      </c>
    </row>
    <row r="141" spans="1:8" ht="24" x14ac:dyDescent="0.35">
      <c r="A141" s="12">
        <v>69</v>
      </c>
      <c r="B141" s="18" t="s">
        <v>40</v>
      </c>
      <c r="C141" s="12" t="s">
        <v>52</v>
      </c>
      <c r="D141" s="13" t="s">
        <v>105</v>
      </c>
      <c r="E141" s="22">
        <v>27</v>
      </c>
      <c r="F141" s="72">
        <f>'OE - Puj,k - ALL.5D '!F71</f>
        <v>0</v>
      </c>
      <c r="G141" s="12" t="s">
        <v>38</v>
      </c>
      <c r="H141" s="3">
        <f t="shared" si="4"/>
        <v>0</v>
      </c>
    </row>
    <row r="142" spans="1:8" ht="24" x14ac:dyDescent="0.35">
      <c r="A142" s="12">
        <v>70</v>
      </c>
      <c r="B142" s="18" t="s">
        <v>41</v>
      </c>
      <c r="C142" s="12" t="s">
        <v>52</v>
      </c>
      <c r="D142" s="13" t="s">
        <v>103</v>
      </c>
      <c r="E142" s="22">
        <v>1269</v>
      </c>
      <c r="F142" s="72">
        <f>'OE - Puj,k - ALL.5D '!F72</f>
        <v>0</v>
      </c>
      <c r="G142" s="12" t="s">
        <v>39</v>
      </c>
      <c r="H142" s="3">
        <f t="shared" si="4"/>
        <v>0</v>
      </c>
    </row>
    <row r="143" spans="1:8" ht="24" x14ac:dyDescent="0.35">
      <c r="A143" s="12">
        <v>71</v>
      </c>
      <c r="B143" s="18" t="s">
        <v>42</v>
      </c>
      <c r="C143" s="12" t="s">
        <v>52</v>
      </c>
      <c r="D143" s="13" t="s">
        <v>105</v>
      </c>
      <c r="E143" s="22">
        <v>21</v>
      </c>
      <c r="F143" s="72">
        <f>'OE - Puj,k - ALL.5D '!F73</f>
        <v>0</v>
      </c>
      <c r="G143" s="12" t="s">
        <v>38</v>
      </c>
      <c r="H143" s="3">
        <f t="shared" si="4"/>
        <v>0</v>
      </c>
    </row>
    <row r="144" spans="1:8" ht="24" x14ac:dyDescent="0.35">
      <c r="A144" s="12">
        <v>72</v>
      </c>
      <c r="B144" s="18" t="s">
        <v>43</v>
      </c>
      <c r="C144" s="12" t="s">
        <v>52</v>
      </c>
      <c r="D144" s="13" t="s">
        <v>103</v>
      </c>
      <c r="E144" s="22">
        <v>987</v>
      </c>
      <c r="F144" s="72">
        <f>'OE - Puj,k - ALL.5D '!F74</f>
        <v>0</v>
      </c>
      <c r="G144" s="12" t="s">
        <v>39</v>
      </c>
      <c r="H144" s="3">
        <f t="shared" si="4"/>
        <v>0</v>
      </c>
    </row>
    <row r="145" spans="1:8" ht="24" x14ac:dyDescent="0.35">
      <c r="A145" s="12">
        <v>73</v>
      </c>
      <c r="B145" s="18" t="s">
        <v>44</v>
      </c>
      <c r="C145" s="12" t="s">
        <v>52</v>
      </c>
      <c r="D145" s="13" t="s">
        <v>105</v>
      </c>
      <c r="E145" s="22">
        <v>27</v>
      </c>
      <c r="F145" s="72">
        <f>'OE - Puj,k - ALL.5D '!F75</f>
        <v>0</v>
      </c>
      <c r="G145" s="12" t="s">
        <v>38</v>
      </c>
      <c r="H145" s="3">
        <f t="shared" si="4"/>
        <v>0</v>
      </c>
    </row>
    <row r="146" spans="1:8" ht="24" x14ac:dyDescent="0.35">
      <c r="A146" s="12">
        <v>74</v>
      </c>
      <c r="B146" s="18" t="s">
        <v>45</v>
      </c>
      <c r="C146" s="12" t="s">
        <v>52</v>
      </c>
      <c r="D146" s="13" t="s">
        <v>103</v>
      </c>
      <c r="E146" s="22">
        <v>1269</v>
      </c>
      <c r="F146" s="72">
        <f>'OE - Puj,k - ALL.5D '!F76</f>
        <v>0</v>
      </c>
      <c r="G146" s="12" t="s">
        <v>39</v>
      </c>
      <c r="H146" s="3">
        <f t="shared" si="4"/>
        <v>0</v>
      </c>
    </row>
    <row r="147" spans="1:8" ht="24" x14ac:dyDescent="0.35">
      <c r="A147" s="12">
        <v>75</v>
      </c>
      <c r="B147" s="18" t="s">
        <v>46</v>
      </c>
      <c r="C147" s="12" t="s">
        <v>52</v>
      </c>
      <c r="D147" s="13" t="s">
        <v>105</v>
      </c>
      <c r="E147" s="22">
        <v>1</v>
      </c>
      <c r="F147" s="72">
        <f>'OE - Puj,k - ALL.5D '!F77</f>
        <v>0</v>
      </c>
      <c r="G147" s="12" t="s">
        <v>38</v>
      </c>
      <c r="H147" s="3">
        <f t="shared" si="4"/>
        <v>0</v>
      </c>
    </row>
    <row r="148" spans="1:8" ht="24" x14ac:dyDescent="0.35">
      <c r="A148" s="12">
        <v>76</v>
      </c>
      <c r="B148" s="18" t="s">
        <v>47</v>
      </c>
      <c r="C148" s="12" t="s">
        <v>52</v>
      </c>
      <c r="D148" s="13" t="s">
        <v>103</v>
      </c>
      <c r="E148" s="22">
        <v>47</v>
      </c>
      <c r="F148" s="72">
        <f>'OE - Puj,k - ALL.5D '!F78</f>
        <v>0</v>
      </c>
      <c r="G148" s="12" t="s">
        <v>39</v>
      </c>
      <c r="H148" s="3">
        <f t="shared" si="4"/>
        <v>0</v>
      </c>
    </row>
    <row r="149" spans="1:8" ht="24" x14ac:dyDescent="0.35">
      <c r="A149" s="12">
        <v>77</v>
      </c>
      <c r="B149" s="18" t="s">
        <v>48</v>
      </c>
      <c r="C149" s="12" t="s">
        <v>52</v>
      </c>
      <c r="D149" s="13" t="s">
        <v>105</v>
      </c>
      <c r="E149" s="22">
        <v>0</v>
      </c>
      <c r="F149" s="72">
        <f>'OE - Puj,k - ALL.5D '!F79</f>
        <v>0</v>
      </c>
      <c r="G149" s="12" t="s">
        <v>38</v>
      </c>
      <c r="H149" s="3">
        <f t="shared" si="4"/>
        <v>0</v>
      </c>
    </row>
    <row r="150" spans="1:8" ht="24" x14ac:dyDescent="0.35">
      <c r="A150" s="12">
        <v>78</v>
      </c>
      <c r="B150" s="18" t="s">
        <v>49</v>
      </c>
      <c r="C150" s="12" t="s">
        <v>52</v>
      </c>
      <c r="D150" s="13" t="s">
        <v>103</v>
      </c>
      <c r="E150" s="22">
        <v>0</v>
      </c>
      <c r="F150" s="72">
        <f>'OE - Puj,k - ALL.5D '!F80</f>
        <v>0</v>
      </c>
      <c r="G150" s="12" t="s">
        <v>39</v>
      </c>
      <c r="H150" s="3">
        <f t="shared" si="4"/>
        <v>0</v>
      </c>
    </row>
    <row r="151" spans="1:8" ht="24" x14ac:dyDescent="0.35">
      <c r="A151" s="12">
        <v>79</v>
      </c>
      <c r="B151" s="18" t="s">
        <v>50</v>
      </c>
      <c r="C151" s="12" t="s">
        <v>52</v>
      </c>
      <c r="D151" s="13" t="s">
        <v>105</v>
      </c>
      <c r="E151" s="22">
        <v>1</v>
      </c>
      <c r="F151" s="72">
        <f>'OE - Puj,k - ALL.5D '!F81</f>
        <v>0</v>
      </c>
      <c r="G151" s="12" t="s">
        <v>38</v>
      </c>
      <c r="H151" s="3">
        <f t="shared" si="4"/>
        <v>0</v>
      </c>
    </row>
    <row r="152" spans="1:8" ht="24" x14ac:dyDescent="0.35">
      <c r="A152" s="12">
        <v>80</v>
      </c>
      <c r="B152" s="18" t="s">
        <v>51</v>
      </c>
      <c r="C152" s="12" t="s">
        <v>52</v>
      </c>
      <c r="D152" s="13" t="s">
        <v>103</v>
      </c>
      <c r="E152" s="22">
        <v>47</v>
      </c>
      <c r="F152" s="72">
        <f>'OE - Puj,k - ALL.5D '!F82</f>
        <v>0</v>
      </c>
      <c r="G152" s="12" t="s">
        <v>39</v>
      </c>
      <c r="H152" s="3">
        <f t="shared" si="4"/>
        <v>0</v>
      </c>
    </row>
    <row r="153" spans="1:8" ht="24" x14ac:dyDescent="0.35">
      <c r="A153" s="10">
        <v>81</v>
      </c>
      <c r="B153" s="16" t="s">
        <v>53</v>
      </c>
      <c r="C153" s="10" t="s">
        <v>52</v>
      </c>
      <c r="D153" s="29" t="s">
        <v>104</v>
      </c>
      <c r="E153" s="23">
        <v>17</v>
      </c>
      <c r="F153" s="72">
        <f>'OE - Puj,k - ALL.5D '!F83</f>
        <v>0</v>
      </c>
      <c r="G153" s="12" t="s">
        <v>38</v>
      </c>
      <c r="H153" s="3">
        <f t="shared" si="4"/>
        <v>0</v>
      </c>
    </row>
    <row r="154" spans="1:8" ht="24" x14ac:dyDescent="0.35">
      <c r="A154" s="10">
        <v>82</v>
      </c>
      <c r="B154" s="16" t="s">
        <v>54</v>
      </c>
      <c r="C154" s="10" t="s">
        <v>52</v>
      </c>
      <c r="D154" s="17" t="s">
        <v>103</v>
      </c>
      <c r="E154" s="23">
        <v>799</v>
      </c>
      <c r="F154" s="72">
        <f>'OE - Puj,k - ALL.5D '!F84</f>
        <v>0</v>
      </c>
      <c r="G154" s="12" t="s">
        <v>39</v>
      </c>
      <c r="H154" s="3">
        <f t="shared" si="4"/>
        <v>0</v>
      </c>
    </row>
    <row r="155" spans="1:8" ht="24" x14ac:dyDescent="0.35">
      <c r="A155" s="10">
        <v>83</v>
      </c>
      <c r="B155" s="16" t="s">
        <v>55</v>
      </c>
      <c r="C155" s="10" t="s">
        <v>52</v>
      </c>
      <c r="D155" s="17" t="s">
        <v>104</v>
      </c>
      <c r="E155" s="23">
        <v>1</v>
      </c>
      <c r="F155" s="72">
        <f>'OE - Puj,k - ALL.5D '!F85</f>
        <v>0</v>
      </c>
      <c r="G155" s="12" t="s">
        <v>38</v>
      </c>
      <c r="H155" s="3">
        <f t="shared" si="4"/>
        <v>0</v>
      </c>
    </row>
    <row r="156" spans="1:8" ht="24" x14ac:dyDescent="0.35">
      <c r="A156" s="10">
        <v>84</v>
      </c>
      <c r="B156" s="16" t="s">
        <v>56</v>
      </c>
      <c r="C156" s="10" t="s">
        <v>52</v>
      </c>
      <c r="D156" s="17" t="s">
        <v>103</v>
      </c>
      <c r="E156" s="23">
        <v>47</v>
      </c>
      <c r="F156" s="72">
        <f>'OE - Puj,k - ALL.5D '!F86</f>
        <v>0</v>
      </c>
      <c r="G156" s="12" t="s">
        <v>39</v>
      </c>
      <c r="H156" s="3">
        <f t="shared" si="4"/>
        <v>0</v>
      </c>
    </row>
    <row r="157" spans="1:8" ht="24" x14ac:dyDescent="0.35">
      <c r="A157" s="10">
        <v>85</v>
      </c>
      <c r="B157" s="16" t="s">
        <v>57</v>
      </c>
      <c r="C157" s="10" t="s">
        <v>52</v>
      </c>
      <c r="D157" s="17" t="s">
        <v>104</v>
      </c>
      <c r="E157" s="23">
        <v>26</v>
      </c>
      <c r="F157" s="72">
        <f>'OE - Puj,k - ALL.5D '!F87</f>
        <v>0</v>
      </c>
      <c r="G157" s="12" t="s">
        <v>38</v>
      </c>
      <c r="H157" s="3">
        <f t="shared" si="4"/>
        <v>0</v>
      </c>
    </row>
    <row r="158" spans="1:8" ht="24" x14ac:dyDescent="0.35">
      <c r="A158" s="10">
        <v>86</v>
      </c>
      <c r="B158" s="16" t="s">
        <v>58</v>
      </c>
      <c r="C158" s="10" t="s">
        <v>52</v>
      </c>
      <c r="D158" s="17" t="s">
        <v>103</v>
      </c>
      <c r="E158" s="23">
        <v>1222</v>
      </c>
      <c r="F158" s="72">
        <f>'OE - Puj,k - ALL.5D '!F88</f>
        <v>0</v>
      </c>
      <c r="G158" s="12" t="s">
        <v>39</v>
      </c>
      <c r="H158" s="3">
        <f t="shared" si="4"/>
        <v>0</v>
      </c>
    </row>
    <row r="159" spans="1:8" ht="24" x14ac:dyDescent="0.35">
      <c r="A159" s="10">
        <v>87</v>
      </c>
      <c r="B159" s="16" t="s">
        <v>59</v>
      </c>
      <c r="C159" s="10" t="s">
        <v>52</v>
      </c>
      <c r="D159" s="17" t="s">
        <v>104</v>
      </c>
      <c r="E159" s="23">
        <v>14</v>
      </c>
      <c r="F159" s="72">
        <f>'OE - Puj,k - ALL.5D '!F89</f>
        <v>0</v>
      </c>
      <c r="G159" s="12" t="s">
        <v>38</v>
      </c>
      <c r="H159" s="3">
        <f t="shared" si="4"/>
        <v>0</v>
      </c>
    </row>
    <row r="160" spans="1:8" ht="24" x14ac:dyDescent="0.35">
      <c r="A160" s="10">
        <v>88</v>
      </c>
      <c r="B160" s="16" t="s">
        <v>60</v>
      </c>
      <c r="C160" s="10" t="s">
        <v>52</v>
      </c>
      <c r="D160" s="17" t="s">
        <v>103</v>
      </c>
      <c r="E160" s="23">
        <v>658</v>
      </c>
      <c r="F160" s="72">
        <f>'OE - Puj,k - ALL.5D '!F90</f>
        <v>0</v>
      </c>
      <c r="G160" s="12" t="s">
        <v>39</v>
      </c>
      <c r="H160" s="3">
        <f t="shared" si="4"/>
        <v>0</v>
      </c>
    </row>
    <row r="161" spans="1:13" ht="24" x14ac:dyDescent="0.35">
      <c r="A161" s="14">
        <v>89</v>
      </c>
      <c r="B161" s="19" t="s">
        <v>96</v>
      </c>
      <c r="C161" s="10" t="s">
        <v>52</v>
      </c>
      <c r="D161" s="17" t="s">
        <v>104</v>
      </c>
      <c r="E161" s="23">
        <v>2</v>
      </c>
      <c r="F161" s="72">
        <f>'OE - Puj,k - ALL.5D '!F91</f>
        <v>0</v>
      </c>
      <c r="G161" s="12" t="s">
        <v>38</v>
      </c>
      <c r="H161" s="3">
        <f t="shared" si="4"/>
        <v>0</v>
      </c>
    </row>
    <row r="162" spans="1:13" ht="24" x14ac:dyDescent="0.35">
      <c r="A162" s="14">
        <v>90</v>
      </c>
      <c r="B162" s="19" t="s">
        <v>97</v>
      </c>
      <c r="C162" s="10" t="s">
        <v>52</v>
      </c>
      <c r="D162" s="17" t="s">
        <v>103</v>
      </c>
      <c r="E162" s="23">
        <v>94</v>
      </c>
      <c r="F162" s="72">
        <f>'OE - Puj,k - ALL.5D '!F92</f>
        <v>0</v>
      </c>
      <c r="G162" s="12" t="s">
        <v>39</v>
      </c>
      <c r="H162" s="3">
        <f t="shared" si="4"/>
        <v>0</v>
      </c>
    </row>
    <row r="163" spans="1:13" ht="24" x14ac:dyDescent="0.35">
      <c r="A163" s="14">
        <v>91</v>
      </c>
      <c r="B163" s="19" t="s">
        <v>98</v>
      </c>
      <c r="C163" s="10" t="s">
        <v>52</v>
      </c>
      <c r="D163" s="17" t="s">
        <v>104</v>
      </c>
      <c r="E163" s="23">
        <v>1</v>
      </c>
      <c r="F163" s="72">
        <f>'OE - Puj,k - ALL.5D '!F93</f>
        <v>0</v>
      </c>
      <c r="G163" s="12" t="s">
        <v>38</v>
      </c>
      <c r="H163" s="3">
        <f t="shared" si="4"/>
        <v>0</v>
      </c>
    </row>
    <row r="164" spans="1:13" ht="24" x14ac:dyDescent="0.35">
      <c r="A164" s="14">
        <v>92</v>
      </c>
      <c r="B164" s="19" t="s">
        <v>99</v>
      </c>
      <c r="C164" s="10" t="s">
        <v>52</v>
      </c>
      <c r="D164" s="17" t="s">
        <v>103</v>
      </c>
      <c r="E164" s="23">
        <v>47</v>
      </c>
      <c r="F164" s="72">
        <f>'OE - Puj,k - ALL.5D '!F94</f>
        <v>0</v>
      </c>
      <c r="G164" s="12" t="s">
        <v>39</v>
      </c>
      <c r="H164" s="3">
        <f t="shared" si="4"/>
        <v>0</v>
      </c>
    </row>
    <row r="165" spans="1:13" ht="24" x14ac:dyDescent="0.35">
      <c r="A165" s="14">
        <v>93</v>
      </c>
      <c r="B165" s="19" t="s">
        <v>100</v>
      </c>
      <c r="C165" s="10" t="s">
        <v>52</v>
      </c>
      <c r="D165" s="17" t="s">
        <v>104</v>
      </c>
      <c r="E165" s="23">
        <v>3</v>
      </c>
      <c r="F165" s="72">
        <f>'OE - Puj,k - ALL.5D '!F95</f>
        <v>0</v>
      </c>
      <c r="G165" s="12" t="s">
        <v>38</v>
      </c>
      <c r="H165" s="3">
        <f t="shared" si="4"/>
        <v>0</v>
      </c>
    </row>
    <row r="166" spans="1:13" ht="24" x14ac:dyDescent="0.35">
      <c r="A166" s="14">
        <v>94</v>
      </c>
      <c r="B166" s="19" t="s">
        <v>101</v>
      </c>
      <c r="C166" s="10" t="s">
        <v>52</v>
      </c>
      <c r="D166" s="17" t="s">
        <v>103</v>
      </c>
      <c r="E166" s="23">
        <v>141</v>
      </c>
      <c r="F166" s="72">
        <f>'OE - Puj,k - ALL.5D '!F96</f>
        <v>0</v>
      </c>
      <c r="G166" s="12" t="s">
        <v>39</v>
      </c>
      <c r="H166" s="3">
        <f t="shared" si="4"/>
        <v>0</v>
      </c>
    </row>
    <row r="167" spans="1:13" ht="21" customHeight="1" thickBot="1" x14ac:dyDescent="0.4">
      <c r="A167" s="178" t="s">
        <v>250</v>
      </c>
      <c r="B167" s="178"/>
      <c r="C167" s="178"/>
      <c r="D167" s="178"/>
      <c r="E167" s="178"/>
      <c r="F167" s="178"/>
      <c r="G167" s="178"/>
      <c r="H167" s="178"/>
    </row>
    <row r="168" spans="1:13" ht="83.5" customHeight="1" x14ac:dyDescent="0.35">
      <c r="A168" s="4" t="s">
        <v>194</v>
      </c>
      <c r="B168" s="4" t="s">
        <v>195</v>
      </c>
      <c r="C168" s="4" t="s">
        <v>189</v>
      </c>
      <c r="D168" s="4" t="s">
        <v>196</v>
      </c>
      <c r="E168" s="24" t="s">
        <v>244</v>
      </c>
      <c r="F168" s="52" t="s">
        <v>260</v>
      </c>
      <c r="G168" s="4" t="s">
        <v>37</v>
      </c>
      <c r="H168" s="35" t="s">
        <v>236</v>
      </c>
      <c r="J168" s="175" t="s">
        <v>251</v>
      </c>
      <c r="K168" s="179"/>
      <c r="L168" s="179"/>
      <c r="M168" s="180"/>
    </row>
    <row r="169" spans="1:13" ht="24" customHeight="1" x14ac:dyDescent="0.35">
      <c r="A169" s="12">
        <v>1</v>
      </c>
      <c r="B169" s="18" t="s">
        <v>3</v>
      </c>
      <c r="C169" s="12" t="s">
        <v>52</v>
      </c>
      <c r="D169" s="13" t="s">
        <v>142</v>
      </c>
      <c r="E169" s="22">
        <v>6</v>
      </c>
      <c r="F169" s="72">
        <f>'OE - Puj,k - ALL.5D '!F3</f>
        <v>0</v>
      </c>
      <c r="G169" s="12" t="s">
        <v>38</v>
      </c>
      <c r="H169" s="3">
        <f t="shared" ref="H169:H200" si="5">$F169*E169</f>
        <v>0</v>
      </c>
      <c r="J169" s="74" t="s">
        <v>209</v>
      </c>
      <c r="K169" s="36" cm="1">
        <f t="array" ref="K169">SUMPRODUCT((H169:H236)*($G169:$G236="Una Tantum")*($C169:$C236="C_STD"))</f>
        <v>0</v>
      </c>
      <c r="M169" s="75"/>
    </row>
    <row r="170" spans="1:13" ht="24" customHeight="1" x14ac:dyDescent="0.35">
      <c r="A170" s="12">
        <v>2</v>
      </c>
      <c r="B170" s="18" t="s">
        <v>4</v>
      </c>
      <c r="C170" s="12" t="s">
        <v>52</v>
      </c>
      <c r="D170" s="13" t="s">
        <v>143</v>
      </c>
      <c r="E170" s="22">
        <v>282</v>
      </c>
      <c r="F170" s="72">
        <f>'OE - Puj,k - ALL.5D '!F4</f>
        <v>0</v>
      </c>
      <c r="G170" s="12" t="s">
        <v>39</v>
      </c>
      <c r="H170" s="3">
        <f t="shared" si="5"/>
        <v>0</v>
      </c>
      <c r="J170" s="74" t="s">
        <v>210</v>
      </c>
      <c r="K170" s="36" cm="1">
        <f t="array" ref="K170">SUMPRODUCT((H169:H236)*($G169:$G236="Una Tantum")*($C169:$C236="C_ADV"))</f>
        <v>0</v>
      </c>
      <c r="M170" s="75"/>
    </row>
    <row r="171" spans="1:13" ht="24" customHeight="1" x14ac:dyDescent="0.35">
      <c r="A171" s="12">
        <v>3</v>
      </c>
      <c r="B171" s="18" t="s">
        <v>5</v>
      </c>
      <c r="C171" s="12" t="s">
        <v>52</v>
      </c>
      <c r="D171" s="13" t="s">
        <v>142</v>
      </c>
      <c r="E171" s="22">
        <v>2</v>
      </c>
      <c r="F171" s="72">
        <f>'OE - Puj,k - ALL.5D '!F5</f>
        <v>0</v>
      </c>
      <c r="G171" s="12" t="s">
        <v>38</v>
      </c>
      <c r="H171" s="3">
        <f t="shared" si="5"/>
        <v>0</v>
      </c>
      <c r="J171" s="74" t="s">
        <v>211</v>
      </c>
      <c r="K171" s="36" cm="1">
        <f t="array" ref="K171">SUMPRODUCT((H169:H236)*($G169:$G236="Canone Mensile")*($C169:$C236="C_STD"))+('1a) Opz CoS Real Time-dettaglio'!K218*'OE - Puj,k - ALL.5D '!$F$101)</f>
        <v>0</v>
      </c>
      <c r="M171" s="75"/>
    </row>
    <row r="172" spans="1:13" ht="24" customHeight="1" thickBot="1" x14ac:dyDescent="0.4">
      <c r="A172" s="12">
        <v>4</v>
      </c>
      <c r="B172" s="18" t="s">
        <v>6</v>
      </c>
      <c r="C172" s="12" t="s">
        <v>52</v>
      </c>
      <c r="D172" s="13" t="s">
        <v>143</v>
      </c>
      <c r="E172" s="22">
        <v>94</v>
      </c>
      <c r="F172" s="72">
        <f>'OE - Puj,k - ALL.5D '!F6</f>
        <v>0</v>
      </c>
      <c r="G172" s="12" t="s">
        <v>39</v>
      </c>
      <c r="H172" s="3">
        <f t="shared" si="5"/>
        <v>0</v>
      </c>
      <c r="J172" s="76" t="s">
        <v>212</v>
      </c>
      <c r="K172" s="77" cm="1">
        <f t="array" ref="K172">SUMPRODUCT((H169:H236)*($G169:$G236="Canone Mensile")*($C169:$C236="C_ADV"))+('1a) Opz CoS Real Time-dettaglio'!K219*'OE - Puj,k - ALL.5D '!$F$101)</f>
        <v>0</v>
      </c>
      <c r="L172" s="78"/>
      <c r="M172" s="79"/>
    </row>
    <row r="173" spans="1:13" ht="24" customHeight="1" x14ac:dyDescent="0.35">
      <c r="A173" s="12">
        <v>5</v>
      </c>
      <c r="B173" s="18" t="s">
        <v>7</v>
      </c>
      <c r="C173" s="12" t="s">
        <v>52</v>
      </c>
      <c r="D173" s="13" t="s">
        <v>142</v>
      </c>
      <c r="E173" s="22">
        <v>2</v>
      </c>
      <c r="F173" s="72">
        <f>'OE - Puj,k - ALL.5D '!F7</f>
        <v>0</v>
      </c>
      <c r="G173" s="12" t="s">
        <v>38</v>
      </c>
      <c r="H173" s="3">
        <f t="shared" si="5"/>
        <v>0</v>
      </c>
    </row>
    <row r="174" spans="1:13" ht="24" customHeight="1" x14ac:dyDescent="0.35">
      <c r="A174" s="12">
        <v>6</v>
      </c>
      <c r="B174" s="18" t="s">
        <v>8</v>
      </c>
      <c r="C174" s="12" t="s">
        <v>52</v>
      </c>
      <c r="D174" s="13" t="s">
        <v>143</v>
      </c>
      <c r="E174" s="22">
        <v>94</v>
      </c>
      <c r="F174" s="72">
        <f>'OE - Puj,k - ALL.5D '!F8</f>
        <v>0</v>
      </c>
      <c r="G174" s="12" t="s">
        <v>39</v>
      </c>
      <c r="H174" s="3">
        <f t="shared" si="5"/>
        <v>0</v>
      </c>
    </row>
    <row r="175" spans="1:13" ht="24" customHeight="1" x14ac:dyDescent="0.35">
      <c r="A175" s="12">
        <v>7</v>
      </c>
      <c r="B175" s="18" t="s">
        <v>9</v>
      </c>
      <c r="C175" s="12" t="s">
        <v>52</v>
      </c>
      <c r="D175" s="13" t="s">
        <v>142</v>
      </c>
      <c r="E175" s="22">
        <v>1</v>
      </c>
      <c r="F175" s="72">
        <f>'OE - Puj,k - ALL.5D '!F9</f>
        <v>0</v>
      </c>
      <c r="G175" s="12" t="s">
        <v>38</v>
      </c>
      <c r="H175" s="3">
        <f t="shared" si="5"/>
        <v>0</v>
      </c>
      <c r="J175" s="25"/>
      <c r="K175" s="6"/>
    </row>
    <row r="176" spans="1:13" ht="24" customHeight="1" x14ac:dyDescent="0.35">
      <c r="A176" s="12">
        <v>8</v>
      </c>
      <c r="B176" s="18" t="s">
        <v>10</v>
      </c>
      <c r="C176" s="12" t="s">
        <v>52</v>
      </c>
      <c r="D176" s="13" t="s">
        <v>143</v>
      </c>
      <c r="E176" s="22">
        <v>47</v>
      </c>
      <c r="F176" s="72">
        <f>'OE - Puj,k - ALL.5D '!F10</f>
        <v>0</v>
      </c>
      <c r="G176" s="12" t="s">
        <v>39</v>
      </c>
      <c r="H176" s="3">
        <f t="shared" si="5"/>
        <v>0</v>
      </c>
      <c r="J176" s="25"/>
      <c r="K176" s="6"/>
    </row>
    <row r="177" spans="1:11" ht="24" customHeight="1" x14ac:dyDescent="0.35">
      <c r="A177" s="12">
        <v>9</v>
      </c>
      <c r="B177" s="18" t="s">
        <v>11</v>
      </c>
      <c r="C177" s="12" t="s">
        <v>52</v>
      </c>
      <c r="D177" s="13" t="s">
        <v>142</v>
      </c>
      <c r="E177" s="22">
        <v>2</v>
      </c>
      <c r="F177" s="72">
        <f>'OE - Puj,k - ALL.5D '!F11</f>
        <v>0</v>
      </c>
      <c r="G177" s="12" t="s">
        <v>38</v>
      </c>
      <c r="H177" s="3">
        <f t="shared" si="5"/>
        <v>0</v>
      </c>
    </row>
    <row r="178" spans="1:11" ht="24" customHeight="1" x14ac:dyDescent="0.35">
      <c r="A178" s="12">
        <v>10</v>
      </c>
      <c r="B178" s="18" t="s">
        <v>12</v>
      </c>
      <c r="C178" s="12" t="s">
        <v>52</v>
      </c>
      <c r="D178" s="13" t="s">
        <v>143</v>
      </c>
      <c r="E178" s="22">
        <v>94</v>
      </c>
      <c r="F178" s="72">
        <f>'OE - Puj,k - ALL.5D '!F12</f>
        <v>0</v>
      </c>
      <c r="G178" s="12" t="s">
        <v>39</v>
      </c>
      <c r="H178" s="3">
        <f t="shared" si="5"/>
        <v>0</v>
      </c>
      <c r="K178" s="5"/>
    </row>
    <row r="179" spans="1:11" ht="24" customHeight="1" x14ac:dyDescent="0.35">
      <c r="A179" s="12">
        <v>11</v>
      </c>
      <c r="B179" s="18" t="s">
        <v>13</v>
      </c>
      <c r="C179" s="12" t="s">
        <v>52</v>
      </c>
      <c r="D179" s="13" t="s">
        <v>142</v>
      </c>
      <c r="E179" s="22">
        <v>2</v>
      </c>
      <c r="F179" s="72">
        <f>'OE - Puj,k - ALL.5D '!F13</f>
        <v>0</v>
      </c>
      <c r="G179" s="12" t="s">
        <v>38</v>
      </c>
      <c r="H179" s="3">
        <f t="shared" si="5"/>
        <v>0</v>
      </c>
      <c r="K179" s="5"/>
    </row>
    <row r="180" spans="1:11" ht="24" customHeight="1" x14ac:dyDescent="0.35">
      <c r="A180" s="12">
        <v>12</v>
      </c>
      <c r="B180" s="18" t="s">
        <v>14</v>
      </c>
      <c r="C180" s="12" t="s">
        <v>52</v>
      </c>
      <c r="D180" s="13" t="s">
        <v>143</v>
      </c>
      <c r="E180" s="22">
        <v>94</v>
      </c>
      <c r="F180" s="72">
        <f>'OE - Puj,k - ALL.5D '!F14</f>
        <v>0</v>
      </c>
      <c r="G180" s="12" t="s">
        <v>39</v>
      </c>
      <c r="H180" s="3">
        <f t="shared" si="5"/>
        <v>0</v>
      </c>
      <c r="K180" s="5"/>
    </row>
    <row r="181" spans="1:11" ht="24" customHeight="1" x14ac:dyDescent="0.35">
      <c r="A181" s="12">
        <v>13</v>
      </c>
      <c r="B181" s="18" t="s">
        <v>15</v>
      </c>
      <c r="C181" s="12" t="s">
        <v>52</v>
      </c>
      <c r="D181" s="13" t="s">
        <v>142</v>
      </c>
      <c r="E181" s="22">
        <v>1</v>
      </c>
      <c r="F181" s="72">
        <f>'OE - Puj,k - ALL.5D '!F15</f>
        <v>0</v>
      </c>
      <c r="G181" s="12" t="s">
        <v>38</v>
      </c>
      <c r="H181" s="3">
        <f t="shared" si="5"/>
        <v>0</v>
      </c>
      <c r="K181" s="5"/>
    </row>
    <row r="182" spans="1:11" ht="24" customHeight="1" x14ac:dyDescent="0.35">
      <c r="A182" s="12">
        <v>14</v>
      </c>
      <c r="B182" s="18" t="s">
        <v>16</v>
      </c>
      <c r="C182" s="12" t="s">
        <v>52</v>
      </c>
      <c r="D182" s="13" t="s">
        <v>143</v>
      </c>
      <c r="E182" s="22">
        <v>47</v>
      </c>
      <c r="F182" s="72">
        <f>'OE - Puj,k - ALL.5D '!F16</f>
        <v>0</v>
      </c>
      <c r="G182" s="12" t="s">
        <v>39</v>
      </c>
      <c r="H182" s="3">
        <f t="shared" si="5"/>
        <v>0</v>
      </c>
      <c r="K182" s="5"/>
    </row>
    <row r="183" spans="1:11" ht="24" customHeight="1" x14ac:dyDescent="0.35">
      <c r="A183" s="12">
        <v>15</v>
      </c>
      <c r="B183" s="18" t="s">
        <v>17</v>
      </c>
      <c r="C183" s="12" t="s">
        <v>52</v>
      </c>
      <c r="D183" s="13" t="s">
        <v>142</v>
      </c>
      <c r="E183" s="22">
        <v>1</v>
      </c>
      <c r="F183" s="72">
        <f>'OE - Puj,k - ALL.5D '!F17</f>
        <v>0</v>
      </c>
      <c r="G183" s="12" t="s">
        <v>38</v>
      </c>
      <c r="H183" s="3">
        <f t="shared" si="5"/>
        <v>0</v>
      </c>
      <c r="K183" s="5"/>
    </row>
    <row r="184" spans="1:11" ht="24" customHeight="1" x14ac:dyDescent="0.35">
      <c r="A184" s="12">
        <v>16</v>
      </c>
      <c r="B184" s="18" t="s">
        <v>18</v>
      </c>
      <c r="C184" s="12" t="s">
        <v>52</v>
      </c>
      <c r="D184" s="13" t="s">
        <v>143</v>
      </c>
      <c r="E184" s="22">
        <v>47</v>
      </c>
      <c r="F184" s="72">
        <f>'OE - Puj,k - ALL.5D '!F18</f>
        <v>0</v>
      </c>
      <c r="G184" s="12" t="s">
        <v>39</v>
      </c>
      <c r="H184" s="3">
        <f t="shared" si="5"/>
        <v>0</v>
      </c>
      <c r="K184" s="5"/>
    </row>
    <row r="185" spans="1:11" ht="24" customHeight="1" x14ac:dyDescent="0.35">
      <c r="A185" s="12">
        <v>17</v>
      </c>
      <c r="B185" s="18" t="s">
        <v>19</v>
      </c>
      <c r="C185" s="12" t="s">
        <v>52</v>
      </c>
      <c r="D185" s="13" t="s">
        <v>142</v>
      </c>
      <c r="E185" s="22">
        <v>14</v>
      </c>
      <c r="F185" s="72">
        <f>'OE - Puj,k - ALL.5D '!F19</f>
        <v>0</v>
      </c>
      <c r="G185" s="12" t="s">
        <v>38</v>
      </c>
      <c r="H185" s="3">
        <f t="shared" si="5"/>
        <v>0</v>
      </c>
      <c r="K185" s="5"/>
    </row>
    <row r="186" spans="1:11" ht="24" customHeight="1" x14ac:dyDescent="0.35">
      <c r="A186" s="12">
        <v>18</v>
      </c>
      <c r="B186" s="18" t="s">
        <v>20</v>
      </c>
      <c r="C186" s="12" t="s">
        <v>52</v>
      </c>
      <c r="D186" s="13" t="s">
        <v>143</v>
      </c>
      <c r="E186" s="22">
        <v>658</v>
      </c>
      <c r="F186" s="72">
        <f>'OE - Puj,k - ALL.5D '!F20</f>
        <v>0</v>
      </c>
      <c r="G186" s="12" t="s">
        <v>39</v>
      </c>
      <c r="H186" s="3">
        <f t="shared" si="5"/>
        <v>0</v>
      </c>
    </row>
    <row r="187" spans="1:11" ht="24" customHeight="1" x14ac:dyDescent="0.35">
      <c r="A187" s="12">
        <v>19</v>
      </c>
      <c r="B187" s="18" t="s">
        <v>21</v>
      </c>
      <c r="C187" s="12" t="s">
        <v>52</v>
      </c>
      <c r="D187" s="13" t="s">
        <v>142</v>
      </c>
      <c r="E187" s="22">
        <v>20</v>
      </c>
      <c r="F187" s="72">
        <f>'OE - Puj,k - ALL.5D '!F21</f>
        <v>0</v>
      </c>
      <c r="G187" s="12" t="s">
        <v>38</v>
      </c>
      <c r="H187" s="3">
        <f t="shared" si="5"/>
        <v>0</v>
      </c>
    </row>
    <row r="188" spans="1:11" ht="24" customHeight="1" x14ac:dyDescent="0.35">
      <c r="A188" s="12">
        <v>20</v>
      </c>
      <c r="B188" s="18" t="s">
        <v>22</v>
      </c>
      <c r="C188" s="12" t="s">
        <v>52</v>
      </c>
      <c r="D188" s="13" t="s">
        <v>143</v>
      </c>
      <c r="E188" s="22">
        <v>940</v>
      </c>
      <c r="F188" s="72">
        <f>'OE - Puj,k - ALL.5D '!F22</f>
        <v>0</v>
      </c>
      <c r="G188" s="12" t="s">
        <v>39</v>
      </c>
      <c r="H188" s="3">
        <f t="shared" si="5"/>
        <v>0</v>
      </c>
    </row>
    <row r="189" spans="1:11" ht="24" customHeight="1" x14ac:dyDescent="0.35">
      <c r="A189" s="12">
        <v>21</v>
      </c>
      <c r="B189" s="18" t="s">
        <v>23</v>
      </c>
      <c r="C189" s="12" t="s">
        <v>52</v>
      </c>
      <c r="D189" s="13" t="s">
        <v>142</v>
      </c>
      <c r="E189" s="22">
        <v>30</v>
      </c>
      <c r="F189" s="72">
        <f>'OE - Puj,k - ALL.5D '!F23</f>
        <v>0</v>
      </c>
      <c r="G189" s="12" t="s">
        <v>38</v>
      </c>
      <c r="H189" s="3">
        <f t="shared" si="5"/>
        <v>0</v>
      </c>
    </row>
    <row r="190" spans="1:11" ht="24" customHeight="1" x14ac:dyDescent="0.35">
      <c r="A190" s="12">
        <v>22</v>
      </c>
      <c r="B190" s="18" t="s">
        <v>24</v>
      </c>
      <c r="C190" s="12" t="s">
        <v>52</v>
      </c>
      <c r="D190" s="13" t="s">
        <v>143</v>
      </c>
      <c r="E190" s="22">
        <v>1410</v>
      </c>
      <c r="F190" s="72">
        <f>'OE - Puj,k - ALL.5D '!F24</f>
        <v>0</v>
      </c>
      <c r="G190" s="12" t="s">
        <v>39</v>
      </c>
      <c r="H190" s="3">
        <f t="shared" si="5"/>
        <v>0</v>
      </c>
    </row>
    <row r="191" spans="1:11" ht="24" customHeight="1" x14ac:dyDescent="0.35">
      <c r="A191" s="12">
        <v>23</v>
      </c>
      <c r="B191" s="18" t="s">
        <v>25</v>
      </c>
      <c r="C191" s="12" t="s">
        <v>52</v>
      </c>
      <c r="D191" s="13" t="s">
        <v>142</v>
      </c>
      <c r="E191" s="22">
        <v>13</v>
      </c>
      <c r="F191" s="72">
        <f>'OE - Puj,k - ALL.5D '!F25</f>
        <v>0</v>
      </c>
      <c r="G191" s="12" t="s">
        <v>38</v>
      </c>
      <c r="H191" s="3">
        <f t="shared" si="5"/>
        <v>0</v>
      </c>
    </row>
    <row r="192" spans="1:11" ht="24" customHeight="1" x14ac:dyDescent="0.35">
      <c r="A192" s="12">
        <v>24</v>
      </c>
      <c r="B192" s="18" t="s">
        <v>26</v>
      </c>
      <c r="C192" s="12" t="s">
        <v>52</v>
      </c>
      <c r="D192" s="13" t="s">
        <v>143</v>
      </c>
      <c r="E192" s="22">
        <v>611</v>
      </c>
      <c r="F192" s="72">
        <f>'OE - Puj,k - ALL.5D '!F26</f>
        <v>0</v>
      </c>
      <c r="G192" s="12" t="s">
        <v>39</v>
      </c>
      <c r="H192" s="3">
        <f t="shared" si="5"/>
        <v>0</v>
      </c>
    </row>
    <row r="193" spans="1:8" ht="24" customHeight="1" x14ac:dyDescent="0.35">
      <c r="A193" s="12">
        <v>25</v>
      </c>
      <c r="B193" s="18" t="s">
        <v>27</v>
      </c>
      <c r="C193" s="12" t="s">
        <v>52</v>
      </c>
      <c r="D193" s="13" t="s">
        <v>142</v>
      </c>
      <c r="E193" s="22">
        <v>6</v>
      </c>
      <c r="F193" s="72">
        <f>'OE - Puj,k - ALL.5D '!F27</f>
        <v>0</v>
      </c>
      <c r="G193" s="12" t="s">
        <v>38</v>
      </c>
      <c r="H193" s="3">
        <f t="shared" si="5"/>
        <v>0</v>
      </c>
    </row>
    <row r="194" spans="1:8" ht="24" customHeight="1" x14ac:dyDescent="0.35">
      <c r="A194" s="12">
        <v>26</v>
      </c>
      <c r="B194" s="18" t="s">
        <v>28</v>
      </c>
      <c r="C194" s="12" t="s">
        <v>52</v>
      </c>
      <c r="D194" s="13" t="s">
        <v>143</v>
      </c>
      <c r="E194" s="22">
        <v>282</v>
      </c>
      <c r="F194" s="72">
        <f>'OE - Puj,k - ALL.5D '!F28</f>
        <v>0</v>
      </c>
      <c r="G194" s="12" t="s">
        <v>39</v>
      </c>
      <c r="H194" s="3">
        <f t="shared" si="5"/>
        <v>0</v>
      </c>
    </row>
    <row r="195" spans="1:8" ht="24" customHeight="1" x14ac:dyDescent="0.35">
      <c r="A195" s="12">
        <v>27</v>
      </c>
      <c r="B195" s="18" t="s">
        <v>29</v>
      </c>
      <c r="C195" s="12" t="s">
        <v>52</v>
      </c>
      <c r="D195" s="13" t="s">
        <v>142</v>
      </c>
      <c r="E195" s="22">
        <v>10</v>
      </c>
      <c r="F195" s="72">
        <f>'OE - Puj,k - ALL.5D '!F29</f>
        <v>0</v>
      </c>
      <c r="G195" s="12" t="s">
        <v>38</v>
      </c>
      <c r="H195" s="3">
        <f t="shared" si="5"/>
        <v>0</v>
      </c>
    </row>
    <row r="196" spans="1:8" ht="24" customHeight="1" x14ac:dyDescent="0.35">
      <c r="A196" s="12">
        <v>28</v>
      </c>
      <c r="B196" s="18" t="s">
        <v>30</v>
      </c>
      <c r="C196" s="12" t="s">
        <v>52</v>
      </c>
      <c r="D196" s="13" t="s">
        <v>143</v>
      </c>
      <c r="E196" s="22">
        <v>470</v>
      </c>
      <c r="F196" s="72">
        <f>'OE - Puj,k - ALL.5D '!F30</f>
        <v>0</v>
      </c>
      <c r="G196" s="12" t="s">
        <v>39</v>
      </c>
      <c r="H196" s="3">
        <f t="shared" si="5"/>
        <v>0</v>
      </c>
    </row>
    <row r="197" spans="1:8" ht="24" customHeight="1" x14ac:dyDescent="0.35">
      <c r="A197" s="12">
        <v>29</v>
      </c>
      <c r="B197" s="18" t="s">
        <v>31</v>
      </c>
      <c r="C197" s="12" t="s">
        <v>52</v>
      </c>
      <c r="D197" s="13" t="s">
        <v>142</v>
      </c>
      <c r="E197" s="22">
        <v>1</v>
      </c>
      <c r="F197" s="72">
        <f>'OE - Puj,k - ALL.5D '!F31</f>
        <v>0</v>
      </c>
      <c r="G197" s="12" t="s">
        <v>38</v>
      </c>
      <c r="H197" s="3">
        <f t="shared" si="5"/>
        <v>0</v>
      </c>
    </row>
    <row r="198" spans="1:8" ht="24" customHeight="1" x14ac:dyDescent="0.35">
      <c r="A198" s="12">
        <v>30</v>
      </c>
      <c r="B198" s="18" t="s">
        <v>32</v>
      </c>
      <c r="C198" s="12" t="s">
        <v>52</v>
      </c>
      <c r="D198" s="13" t="s">
        <v>143</v>
      </c>
      <c r="E198" s="22">
        <v>47</v>
      </c>
      <c r="F198" s="72">
        <f>'OE - Puj,k - ALL.5D '!F32</f>
        <v>0</v>
      </c>
      <c r="G198" s="12" t="s">
        <v>39</v>
      </c>
      <c r="H198" s="3">
        <f t="shared" si="5"/>
        <v>0</v>
      </c>
    </row>
    <row r="199" spans="1:8" ht="24" customHeight="1" x14ac:dyDescent="0.35">
      <c r="A199" s="12">
        <v>31</v>
      </c>
      <c r="B199" s="18" t="s">
        <v>33</v>
      </c>
      <c r="C199" s="12" t="s">
        <v>52</v>
      </c>
      <c r="D199" s="13" t="s">
        <v>142</v>
      </c>
      <c r="E199" s="22">
        <v>1</v>
      </c>
      <c r="F199" s="72">
        <f>'OE - Puj,k - ALL.5D '!F33</f>
        <v>0</v>
      </c>
      <c r="G199" s="12" t="s">
        <v>38</v>
      </c>
      <c r="H199" s="3">
        <f t="shared" si="5"/>
        <v>0</v>
      </c>
    </row>
    <row r="200" spans="1:8" ht="24" customHeight="1" x14ac:dyDescent="0.35">
      <c r="A200" s="12">
        <v>32</v>
      </c>
      <c r="B200" s="18" t="s">
        <v>34</v>
      </c>
      <c r="C200" s="12" t="s">
        <v>52</v>
      </c>
      <c r="D200" s="13" t="s">
        <v>143</v>
      </c>
      <c r="E200" s="22">
        <v>47</v>
      </c>
      <c r="F200" s="72">
        <f>'OE - Puj,k - ALL.5D '!F34</f>
        <v>0</v>
      </c>
      <c r="G200" s="12" t="s">
        <v>39</v>
      </c>
      <c r="H200" s="3">
        <f t="shared" si="5"/>
        <v>0</v>
      </c>
    </row>
    <row r="201" spans="1:8" ht="24" customHeight="1" x14ac:dyDescent="0.35">
      <c r="A201" s="12">
        <v>33</v>
      </c>
      <c r="B201" s="18" t="s">
        <v>35</v>
      </c>
      <c r="C201" s="12" t="s">
        <v>52</v>
      </c>
      <c r="D201" s="13" t="s">
        <v>142</v>
      </c>
      <c r="E201" s="22">
        <v>1</v>
      </c>
      <c r="F201" s="72">
        <f>'OE - Puj,k - ALL.5D '!F35</f>
        <v>0</v>
      </c>
      <c r="G201" s="12" t="s">
        <v>38</v>
      </c>
      <c r="H201" s="3">
        <f t="shared" ref="H201:H236" si="6">$F201*E201</f>
        <v>0</v>
      </c>
    </row>
    <row r="202" spans="1:8" ht="24" customHeight="1" x14ac:dyDescent="0.35">
      <c r="A202" s="12">
        <v>34</v>
      </c>
      <c r="B202" s="18" t="s">
        <v>36</v>
      </c>
      <c r="C202" s="12" t="s">
        <v>52</v>
      </c>
      <c r="D202" s="13" t="s">
        <v>143</v>
      </c>
      <c r="E202" s="22">
        <v>47</v>
      </c>
      <c r="F202" s="72">
        <f>'OE - Puj,k - ALL.5D '!F36</f>
        <v>0</v>
      </c>
      <c r="G202" s="12" t="s">
        <v>39</v>
      </c>
      <c r="H202" s="3">
        <f t="shared" si="6"/>
        <v>0</v>
      </c>
    </row>
    <row r="203" spans="1:8" ht="24" customHeight="1" x14ac:dyDescent="0.35">
      <c r="A203" s="10">
        <v>35</v>
      </c>
      <c r="B203" s="16" t="s">
        <v>63</v>
      </c>
      <c r="C203" s="10" t="s">
        <v>61</v>
      </c>
      <c r="D203" s="17" t="s">
        <v>142</v>
      </c>
      <c r="E203" s="23">
        <v>5</v>
      </c>
      <c r="F203" s="72">
        <f>'OE - Puj,k - ALL.5D '!F37</f>
        <v>0</v>
      </c>
      <c r="G203" s="10" t="s">
        <v>38</v>
      </c>
      <c r="H203" s="3">
        <f t="shared" si="6"/>
        <v>0</v>
      </c>
    </row>
    <row r="204" spans="1:8" ht="24" customHeight="1" x14ac:dyDescent="0.35">
      <c r="A204" s="10">
        <v>36</v>
      </c>
      <c r="B204" s="16" t="s">
        <v>64</v>
      </c>
      <c r="C204" s="10" t="s">
        <v>61</v>
      </c>
      <c r="D204" s="17" t="s">
        <v>144</v>
      </c>
      <c r="E204" s="23">
        <v>235</v>
      </c>
      <c r="F204" s="72">
        <f>'OE - Puj,k - ALL.5D '!F38</f>
        <v>0</v>
      </c>
      <c r="G204" s="10" t="s">
        <v>39</v>
      </c>
      <c r="H204" s="3">
        <f t="shared" si="6"/>
        <v>0</v>
      </c>
    </row>
    <row r="205" spans="1:8" ht="24" customHeight="1" x14ac:dyDescent="0.35">
      <c r="A205" s="10">
        <v>37</v>
      </c>
      <c r="B205" s="16" t="s">
        <v>65</v>
      </c>
      <c r="C205" s="10" t="s">
        <v>61</v>
      </c>
      <c r="D205" s="17" t="s">
        <v>142</v>
      </c>
      <c r="E205" s="23">
        <v>1</v>
      </c>
      <c r="F205" s="72">
        <f>'OE - Puj,k - ALL.5D '!F39</f>
        <v>0</v>
      </c>
      <c r="G205" s="10" t="s">
        <v>38</v>
      </c>
      <c r="H205" s="3">
        <f t="shared" si="6"/>
        <v>0</v>
      </c>
    </row>
    <row r="206" spans="1:8" ht="24" customHeight="1" x14ac:dyDescent="0.35">
      <c r="A206" s="10">
        <v>38</v>
      </c>
      <c r="B206" s="16" t="s">
        <v>66</v>
      </c>
      <c r="C206" s="10" t="s">
        <v>61</v>
      </c>
      <c r="D206" s="17" t="s">
        <v>144</v>
      </c>
      <c r="E206" s="23">
        <v>47</v>
      </c>
      <c r="F206" s="72">
        <f>'OE - Puj,k - ALL.5D '!F40</f>
        <v>0</v>
      </c>
      <c r="G206" s="10" t="s">
        <v>39</v>
      </c>
      <c r="H206" s="3">
        <f t="shared" si="6"/>
        <v>0</v>
      </c>
    </row>
    <row r="207" spans="1:8" ht="24" customHeight="1" x14ac:dyDescent="0.35">
      <c r="A207" s="10">
        <v>39</v>
      </c>
      <c r="B207" s="16" t="s">
        <v>67</v>
      </c>
      <c r="C207" s="10" t="s">
        <v>61</v>
      </c>
      <c r="D207" s="17" t="s">
        <v>142</v>
      </c>
      <c r="E207" s="23">
        <v>1</v>
      </c>
      <c r="F207" s="72">
        <f>'OE - Puj,k - ALL.5D '!F41</f>
        <v>0</v>
      </c>
      <c r="G207" s="10" t="s">
        <v>38</v>
      </c>
      <c r="H207" s="3">
        <f t="shared" si="6"/>
        <v>0</v>
      </c>
    </row>
    <row r="208" spans="1:8" ht="24" customHeight="1" x14ac:dyDescent="0.35">
      <c r="A208" s="10">
        <v>40</v>
      </c>
      <c r="B208" s="16" t="s">
        <v>68</v>
      </c>
      <c r="C208" s="10" t="s">
        <v>61</v>
      </c>
      <c r="D208" s="17" t="s">
        <v>144</v>
      </c>
      <c r="E208" s="23">
        <v>47</v>
      </c>
      <c r="F208" s="72">
        <f>'OE - Puj,k - ALL.5D '!F42</f>
        <v>0</v>
      </c>
      <c r="G208" s="10" t="s">
        <v>39</v>
      </c>
      <c r="H208" s="3">
        <f t="shared" si="6"/>
        <v>0</v>
      </c>
    </row>
    <row r="209" spans="1:8" ht="24" customHeight="1" x14ac:dyDescent="0.35">
      <c r="A209" s="10">
        <v>41</v>
      </c>
      <c r="B209" s="16" t="s">
        <v>69</v>
      </c>
      <c r="C209" s="10" t="s">
        <v>61</v>
      </c>
      <c r="D209" s="17" t="s">
        <v>142</v>
      </c>
      <c r="E209" s="23">
        <v>1</v>
      </c>
      <c r="F209" s="72">
        <f>'OE - Puj,k - ALL.5D '!F43</f>
        <v>0</v>
      </c>
      <c r="G209" s="10" t="s">
        <v>38</v>
      </c>
      <c r="H209" s="3">
        <f t="shared" si="6"/>
        <v>0</v>
      </c>
    </row>
    <row r="210" spans="1:8" ht="24" customHeight="1" x14ac:dyDescent="0.35">
      <c r="A210" s="10">
        <v>42</v>
      </c>
      <c r="B210" s="16" t="s">
        <v>70</v>
      </c>
      <c r="C210" s="10" t="s">
        <v>61</v>
      </c>
      <c r="D210" s="17" t="s">
        <v>144</v>
      </c>
      <c r="E210" s="23">
        <v>47</v>
      </c>
      <c r="F210" s="72">
        <f>'OE - Puj,k - ALL.5D '!F44</f>
        <v>0</v>
      </c>
      <c r="G210" s="10" t="s">
        <v>39</v>
      </c>
      <c r="H210" s="3">
        <f t="shared" si="6"/>
        <v>0</v>
      </c>
    </row>
    <row r="211" spans="1:8" ht="24" customHeight="1" x14ac:dyDescent="0.35">
      <c r="A211" s="10">
        <v>43</v>
      </c>
      <c r="B211" s="16" t="s">
        <v>71</v>
      </c>
      <c r="C211" s="10" t="s">
        <v>61</v>
      </c>
      <c r="D211" s="17" t="s">
        <v>142</v>
      </c>
      <c r="E211" s="23">
        <v>2</v>
      </c>
      <c r="F211" s="72">
        <f>'OE - Puj,k - ALL.5D '!F45</f>
        <v>0</v>
      </c>
      <c r="G211" s="10" t="s">
        <v>38</v>
      </c>
      <c r="H211" s="3">
        <f t="shared" si="6"/>
        <v>0</v>
      </c>
    </row>
    <row r="212" spans="1:8" ht="24" customHeight="1" x14ac:dyDescent="0.35">
      <c r="A212" s="10">
        <v>44</v>
      </c>
      <c r="B212" s="16" t="s">
        <v>72</v>
      </c>
      <c r="C212" s="10" t="s">
        <v>61</v>
      </c>
      <c r="D212" s="17" t="s">
        <v>144</v>
      </c>
      <c r="E212" s="23">
        <v>94</v>
      </c>
      <c r="F212" s="72">
        <f>'OE - Puj,k - ALL.5D '!F46</f>
        <v>0</v>
      </c>
      <c r="G212" s="10" t="s">
        <v>39</v>
      </c>
      <c r="H212" s="3">
        <f t="shared" si="6"/>
        <v>0</v>
      </c>
    </row>
    <row r="213" spans="1:8" ht="24" customHeight="1" x14ac:dyDescent="0.35">
      <c r="A213" s="10">
        <v>45</v>
      </c>
      <c r="B213" s="16" t="s">
        <v>73</v>
      </c>
      <c r="C213" s="10" t="s">
        <v>61</v>
      </c>
      <c r="D213" s="17" t="s">
        <v>142</v>
      </c>
      <c r="E213" s="23">
        <v>2</v>
      </c>
      <c r="F213" s="72">
        <f>'OE - Puj,k - ALL.5D '!F47</f>
        <v>0</v>
      </c>
      <c r="G213" s="10" t="s">
        <v>38</v>
      </c>
      <c r="H213" s="3">
        <f t="shared" si="6"/>
        <v>0</v>
      </c>
    </row>
    <row r="214" spans="1:8" ht="24" customHeight="1" x14ac:dyDescent="0.35">
      <c r="A214" s="10">
        <v>46</v>
      </c>
      <c r="B214" s="16" t="s">
        <v>74</v>
      </c>
      <c r="C214" s="10" t="s">
        <v>61</v>
      </c>
      <c r="D214" s="17" t="s">
        <v>144</v>
      </c>
      <c r="E214" s="23">
        <v>94</v>
      </c>
      <c r="F214" s="72">
        <f>'OE - Puj,k - ALL.5D '!F48</f>
        <v>0</v>
      </c>
      <c r="G214" s="10" t="s">
        <v>39</v>
      </c>
      <c r="H214" s="3">
        <f t="shared" si="6"/>
        <v>0</v>
      </c>
    </row>
    <row r="215" spans="1:8" ht="24" customHeight="1" x14ac:dyDescent="0.35">
      <c r="A215" s="10">
        <v>47</v>
      </c>
      <c r="B215" s="16" t="s">
        <v>75</v>
      </c>
      <c r="C215" s="10" t="s">
        <v>61</v>
      </c>
      <c r="D215" s="17" t="s">
        <v>142</v>
      </c>
      <c r="E215" s="23">
        <v>1</v>
      </c>
      <c r="F215" s="72">
        <f>'OE - Puj,k - ALL.5D '!F49</f>
        <v>0</v>
      </c>
      <c r="G215" s="10" t="s">
        <v>38</v>
      </c>
      <c r="H215" s="3">
        <f t="shared" si="6"/>
        <v>0</v>
      </c>
    </row>
    <row r="216" spans="1:8" ht="24" customHeight="1" x14ac:dyDescent="0.35">
      <c r="A216" s="10">
        <v>48</v>
      </c>
      <c r="B216" s="16" t="s">
        <v>76</v>
      </c>
      <c r="C216" s="10" t="s">
        <v>61</v>
      </c>
      <c r="D216" s="17" t="s">
        <v>144</v>
      </c>
      <c r="E216" s="23">
        <v>47</v>
      </c>
      <c r="F216" s="72">
        <f>'OE - Puj,k - ALL.5D '!F50</f>
        <v>0</v>
      </c>
      <c r="G216" s="10" t="s">
        <v>39</v>
      </c>
      <c r="H216" s="3">
        <f t="shared" si="6"/>
        <v>0</v>
      </c>
    </row>
    <row r="217" spans="1:8" ht="24" customHeight="1" x14ac:dyDescent="0.35">
      <c r="A217" s="10">
        <v>49</v>
      </c>
      <c r="B217" s="16" t="s">
        <v>77</v>
      </c>
      <c r="C217" s="10" t="s">
        <v>61</v>
      </c>
      <c r="D217" s="17" t="s">
        <v>142</v>
      </c>
      <c r="E217" s="23">
        <v>1</v>
      </c>
      <c r="F217" s="72">
        <f>'OE - Puj,k - ALL.5D '!F51</f>
        <v>0</v>
      </c>
      <c r="G217" s="10" t="s">
        <v>38</v>
      </c>
      <c r="H217" s="3">
        <f t="shared" si="6"/>
        <v>0</v>
      </c>
    </row>
    <row r="218" spans="1:8" ht="24" customHeight="1" x14ac:dyDescent="0.35">
      <c r="A218" s="10">
        <v>50</v>
      </c>
      <c r="B218" s="16" t="s">
        <v>78</v>
      </c>
      <c r="C218" s="10" t="s">
        <v>61</v>
      </c>
      <c r="D218" s="17" t="s">
        <v>144</v>
      </c>
      <c r="E218" s="23">
        <v>47</v>
      </c>
      <c r="F218" s="72">
        <f>'OE - Puj,k - ALL.5D '!F52</f>
        <v>0</v>
      </c>
      <c r="G218" s="10" t="s">
        <v>39</v>
      </c>
      <c r="H218" s="3">
        <f t="shared" si="6"/>
        <v>0</v>
      </c>
    </row>
    <row r="219" spans="1:8" ht="24" customHeight="1" x14ac:dyDescent="0.35">
      <c r="A219" s="10">
        <v>51</v>
      </c>
      <c r="B219" s="16" t="s">
        <v>79</v>
      </c>
      <c r="C219" s="10" t="s">
        <v>61</v>
      </c>
      <c r="D219" s="17" t="s">
        <v>142</v>
      </c>
      <c r="E219" s="23">
        <v>25</v>
      </c>
      <c r="F219" s="72">
        <f>'OE - Puj,k - ALL.5D '!F53</f>
        <v>0</v>
      </c>
      <c r="G219" s="10" t="s">
        <v>38</v>
      </c>
      <c r="H219" s="3">
        <f t="shared" si="6"/>
        <v>0</v>
      </c>
    </row>
    <row r="220" spans="1:8" ht="24" customHeight="1" x14ac:dyDescent="0.35">
      <c r="A220" s="10">
        <v>52</v>
      </c>
      <c r="B220" s="16" t="s">
        <v>80</v>
      </c>
      <c r="C220" s="10" t="s">
        <v>61</v>
      </c>
      <c r="D220" s="17" t="s">
        <v>144</v>
      </c>
      <c r="E220" s="23">
        <v>1175</v>
      </c>
      <c r="F220" s="72">
        <f>'OE - Puj,k - ALL.5D '!F54</f>
        <v>0</v>
      </c>
      <c r="G220" s="10" t="s">
        <v>39</v>
      </c>
      <c r="H220" s="3">
        <f t="shared" si="6"/>
        <v>0</v>
      </c>
    </row>
    <row r="221" spans="1:8" ht="24" customHeight="1" x14ac:dyDescent="0.35">
      <c r="A221" s="10">
        <v>53</v>
      </c>
      <c r="B221" s="16" t="s">
        <v>81</v>
      </c>
      <c r="C221" s="10" t="s">
        <v>61</v>
      </c>
      <c r="D221" s="17" t="s">
        <v>142</v>
      </c>
      <c r="E221" s="23">
        <v>36</v>
      </c>
      <c r="F221" s="72">
        <f>'OE - Puj,k - ALL.5D '!F55</f>
        <v>0</v>
      </c>
      <c r="G221" s="10" t="s">
        <v>38</v>
      </c>
      <c r="H221" s="3">
        <f t="shared" si="6"/>
        <v>0</v>
      </c>
    </row>
    <row r="222" spans="1:8" ht="24" customHeight="1" x14ac:dyDescent="0.35">
      <c r="A222" s="10">
        <v>54</v>
      </c>
      <c r="B222" s="16" t="s">
        <v>82</v>
      </c>
      <c r="C222" s="10" t="s">
        <v>61</v>
      </c>
      <c r="D222" s="17" t="s">
        <v>144</v>
      </c>
      <c r="E222" s="23">
        <v>1692</v>
      </c>
      <c r="F222" s="72">
        <f>'OE - Puj,k - ALL.5D '!F56</f>
        <v>0</v>
      </c>
      <c r="G222" s="10" t="s">
        <v>39</v>
      </c>
      <c r="H222" s="3">
        <f t="shared" si="6"/>
        <v>0</v>
      </c>
    </row>
    <row r="223" spans="1:8" ht="24" customHeight="1" x14ac:dyDescent="0.35">
      <c r="A223" s="10">
        <v>55</v>
      </c>
      <c r="B223" s="16" t="s">
        <v>83</v>
      </c>
      <c r="C223" s="10" t="s">
        <v>61</v>
      </c>
      <c r="D223" s="17" t="s">
        <v>142</v>
      </c>
      <c r="E223" s="23">
        <v>56</v>
      </c>
      <c r="F223" s="72">
        <f>'OE - Puj,k - ALL.5D '!F57</f>
        <v>0</v>
      </c>
      <c r="G223" s="10" t="s">
        <v>38</v>
      </c>
      <c r="H223" s="3">
        <f t="shared" si="6"/>
        <v>0</v>
      </c>
    </row>
    <row r="224" spans="1:8" ht="24" customHeight="1" x14ac:dyDescent="0.35">
      <c r="A224" s="10">
        <v>56</v>
      </c>
      <c r="B224" s="16" t="s">
        <v>84</v>
      </c>
      <c r="C224" s="10" t="s">
        <v>61</v>
      </c>
      <c r="D224" s="17" t="s">
        <v>144</v>
      </c>
      <c r="E224" s="23">
        <v>2632</v>
      </c>
      <c r="F224" s="72">
        <f>'OE - Puj,k - ALL.5D '!F58</f>
        <v>0</v>
      </c>
      <c r="G224" s="10" t="s">
        <v>39</v>
      </c>
      <c r="H224" s="3">
        <f t="shared" si="6"/>
        <v>0</v>
      </c>
    </row>
    <row r="225" spans="1:8" ht="24" customHeight="1" x14ac:dyDescent="0.35">
      <c r="A225" s="10">
        <v>57</v>
      </c>
      <c r="B225" s="16" t="s">
        <v>85</v>
      </c>
      <c r="C225" s="10" t="s">
        <v>61</v>
      </c>
      <c r="D225" s="17" t="s">
        <v>142</v>
      </c>
      <c r="E225" s="23">
        <v>25</v>
      </c>
      <c r="F225" s="72">
        <f>'OE - Puj,k - ALL.5D '!F59</f>
        <v>0</v>
      </c>
      <c r="G225" s="10" t="s">
        <v>38</v>
      </c>
      <c r="H225" s="3">
        <f t="shared" si="6"/>
        <v>0</v>
      </c>
    </row>
    <row r="226" spans="1:8" ht="24" customHeight="1" x14ac:dyDescent="0.35">
      <c r="A226" s="10">
        <v>58</v>
      </c>
      <c r="B226" s="16" t="s">
        <v>86</v>
      </c>
      <c r="C226" s="10" t="s">
        <v>61</v>
      </c>
      <c r="D226" s="17" t="s">
        <v>144</v>
      </c>
      <c r="E226" s="23">
        <v>1175</v>
      </c>
      <c r="F226" s="72">
        <f>'OE - Puj,k - ALL.5D '!F60</f>
        <v>0</v>
      </c>
      <c r="G226" s="10" t="s">
        <v>39</v>
      </c>
      <c r="H226" s="3">
        <f t="shared" si="6"/>
        <v>0</v>
      </c>
    </row>
    <row r="227" spans="1:8" ht="24" customHeight="1" x14ac:dyDescent="0.35">
      <c r="A227" s="10">
        <v>59</v>
      </c>
      <c r="B227" s="16" t="s">
        <v>87</v>
      </c>
      <c r="C227" s="10" t="s">
        <v>61</v>
      </c>
      <c r="D227" s="17" t="s">
        <v>142</v>
      </c>
      <c r="E227" s="23">
        <v>10</v>
      </c>
      <c r="F227" s="72">
        <f>'OE - Puj,k - ALL.5D '!F61</f>
        <v>0</v>
      </c>
      <c r="G227" s="10" t="s">
        <v>38</v>
      </c>
      <c r="H227" s="3">
        <f t="shared" si="6"/>
        <v>0</v>
      </c>
    </row>
    <row r="228" spans="1:8" ht="24" customHeight="1" x14ac:dyDescent="0.35">
      <c r="A228" s="10">
        <v>60</v>
      </c>
      <c r="B228" s="16" t="s">
        <v>88</v>
      </c>
      <c r="C228" s="10" t="s">
        <v>61</v>
      </c>
      <c r="D228" s="17" t="s">
        <v>144</v>
      </c>
      <c r="E228" s="23">
        <v>470</v>
      </c>
      <c r="F228" s="72">
        <f>'OE - Puj,k - ALL.5D '!F62</f>
        <v>0</v>
      </c>
      <c r="G228" s="10" t="s">
        <v>39</v>
      </c>
      <c r="H228" s="3">
        <f t="shared" si="6"/>
        <v>0</v>
      </c>
    </row>
    <row r="229" spans="1:8" ht="24" customHeight="1" x14ac:dyDescent="0.35">
      <c r="A229" s="10">
        <v>61</v>
      </c>
      <c r="B229" s="16" t="s">
        <v>89</v>
      </c>
      <c r="C229" s="10" t="s">
        <v>61</v>
      </c>
      <c r="D229" s="17" t="s">
        <v>142</v>
      </c>
      <c r="E229" s="23">
        <v>18</v>
      </c>
      <c r="F229" s="72">
        <f>'OE - Puj,k - ALL.5D '!F63</f>
        <v>0</v>
      </c>
      <c r="G229" s="10" t="s">
        <v>38</v>
      </c>
      <c r="H229" s="3">
        <f t="shared" si="6"/>
        <v>0</v>
      </c>
    </row>
    <row r="230" spans="1:8" ht="24" customHeight="1" x14ac:dyDescent="0.35">
      <c r="A230" s="10">
        <v>62</v>
      </c>
      <c r="B230" s="16" t="s">
        <v>90</v>
      </c>
      <c r="C230" s="10" t="s">
        <v>61</v>
      </c>
      <c r="D230" s="17" t="s">
        <v>144</v>
      </c>
      <c r="E230" s="23">
        <v>846</v>
      </c>
      <c r="F230" s="72">
        <f>'OE - Puj,k - ALL.5D '!F64</f>
        <v>0</v>
      </c>
      <c r="G230" s="10" t="s">
        <v>39</v>
      </c>
      <c r="H230" s="3">
        <f t="shared" si="6"/>
        <v>0</v>
      </c>
    </row>
    <row r="231" spans="1:8" ht="24" customHeight="1" x14ac:dyDescent="0.35">
      <c r="A231" s="10">
        <v>63</v>
      </c>
      <c r="B231" s="16" t="s">
        <v>91</v>
      </c>
      <c r="C231" s="10" t="s">
        <v>61</v>
      </c>
      <c r="D231" s="17" t="s">
        <v>142</v>
      </c>
      <c r="E231" s="23">
        <v>2</v>
      </c>
      <c r="F231" s="72">
        <f>'OE - Puj,k - ALL.5D '!F65</f>
        <v>0</v>
      </c>
      <c r="G231" s="10" t="s">
        <v>38</v>
      </c>
      <c r="H231" s="3">
        <f t="shared" si="6"/>
        <v>0</v>
      </c>
    </row>
    <row r="232" spans="1:8" ht="24" customHeight="1" x14ac:dyDescent="0.35">
      <c r="A232" s="10">
        <v>64</v>
      </c>
      <c r="B232" s="16" t="s">
        <v>92</v>
      </c>
      <c r="C232" s="10" t="s">
        <v>61</v>
      </c>
      <c r="D232" s="17" t="s">
        <v>144</v>
      </c>
      <c r="E232" s="23">
        <v>94</v>
      </c>
      <c r="F232" s="72">
        <f>'OE - Puj,k - ALL.5D '!F66</f>
        <v>0</v>
      </c>
      <c r="G232" s="10" t="s">
        <v>39</v>
      </c>
      <c r="H232" s="3">
        <f t="shared" si="6"/>
        <v>0</v>
      </c>
    </row>
    <row r="233" spans="1:8" ht="24" customHeight="1" x14ac:dyDescent="0.35">
      <c r="A233" s="10">
        <v>65</v>
      </c>
      <c r="B233" s="16" t="s">
        <v>93</v>
      </c>
      <c r="C233" s="10" t="s">
        <v>61</v>
      </c>
      <c r="D233" s="17" t="s">
        <v>142</v>
      </c>
      <c r="E233" s="23">
        <v>1</v>
      </c>
      <c r="F233" s="72">
        <f>'OE - Puj,k - ALL.5D '!F67</f>
        <v>0</v>
      </c>
      <c r="G233" s="10" t="s">
        <v>38</v>
      </c>
      <c r="H233" s="3">
        <f t="shared" si="6"/>
        <v>0</v>
      </c>
    </row>
    <row r="234" spans="1:8" ht="24" customHeight="1" x14ac:dyDescent="0.35">
      <c r="A234" s="10">
        <v>66</v>
      </c>
      <c r="B234" s="16" t="s">
        <v>94</v>
      </c>
      <c r="C234" s="10" t="s">
        <v>61</v>
      </c>
      <c r="D234" s="17" t="s">
        <v>144</v>
      </c>
      <c r="E234" s="23">
        <v>47</v>
      </c>
      <c r="F234" s="72">
        <f>'OE - Puj,k - ALL.5D '!F68</f>
        <v>0</v>
      </c>
      <c r="G234" s="10" t="s">
        <v>39</v>
      </c>
      <c r="H234" s="3">
        <f t="shared" si="6"/>
        <v>0</v>
      </c>
    </row>
    <row r="235" spans="1:8" ht="24" customHeight="1" x14ac:dyDescent="0.35">
      <c r="A235" s="10">
        <v>67</v>
      </c>
      <c r="B235" s="16" t="s">
        <v>95</v>
      </c>
      <c r="C235" s="10" t="s">
        <v>61</v>
      </c>
      <c r="D235" s="17" t="s">
        <v>142</v>
      </c>
      <c r="E235" s="23">
        <v>1</v>
      </c>
      <c r="F235" s="72">
        <f>'OE - Puj,k - ALL.5D '!F69</f>
        <v>0</v>
      </c>
      <c r="G235" s="10" t="s">
        <v>38</v>
      </c>
      <c r="H235" s="3">
        <f t="shared" si="6"/>
        <v>0</v>
      </c>
    </row>
    <row r="236" spans="1:8" ht="24" customHeight="1" x14ac:dyDescent="0.35">
      <c r="A236" s="10">
        <v>68</v>
      </c>
      <c r="B236" s="16" t="s">
        <v>62</v>
      </c>
      <c r="C236" s="10" t="s">
        <v>61</v>
      </c>
      <c r="D236" s="17" t="s">
        <v>144</v>
      </c>
      <c r="E236" s="23">
        <v>47</v>
      </c>
      <c r="F236" s="72">
        <f>'OE - Puj,k - ALL.5D '!F70</f>
        <v>0</v>
      </c>
      <c r="G236" s="10" t="s">
        <v>39</v>
      </c>
      <c r="H236" s="3">
        <f t="shared" si="6"/>
        <v>0</v>
      </c>
    </row>
  </sheetData>
  <sheetProtection algorithmName="SHA-512" hashValue="7GJyGKJ3EXvwEXqx/YJY0BYjLIUx7fRQ6urBvxEJGUJfTIj3blWKioJb5iZLT1qyWylKHVrwB8S6UWShSBaWdw==" saltValue="syGe+7NbOytUMZrXTNF2gA==" spinCount="100000" sheet="1" objects="1" scenarios="1" selectLockedCells="1" selectUnlockedCells="1"/>
  <mergeCells count="6">
    <mergeCell ref="J72:M72"/>
    <mergeCell ref="J168:M168"/>
    <mergeCell ref="A1:H1"/>
    <mergeCell ref="J2:M2"/>
    <mergeCell ref="A71:H71"/>
    <mergeCell ref="A167:H16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1B4E0-9A05-442D-8F97-69B27F0320D9}">
  <sheetPr>
    <tabColor theme="0" tint="-0.14999847407452621"/>
  </sheetPr>
  <dimension ref="A1:N15"/>
  <sheetViews>
    <sheetView showGridLines="0" zoomScale="90" zoomScaleNormal="90" workbookViewId="0">
      <pane ySplit="2" topLeftCell="A3" activePane="bottomLeft" state="frozen"/>
      <selection pane="bottomLeft" activeCell="A4" sqref="A4"/>
    </sheetView>
  </sheetViews>
  <sheetFormatPr defaultRowHeight="14.5" x14ac:dyDescent="0.35"/>
  <cols>
    <col min="1" max="1" width="7.7265625" style="1" customWidth="1"/>
    <col min="2" max="2" width="27.08984375" style="1" bestFit="1" customWidth="1"/>
    <col min="3" max="3" width="11.36328125" style="1" bestFit="1" customWidth="1"/>
    <col min="4" max="4" width="20.08984375" style="1" customWidth="1"/>
    <col min="5" max="5" width="12.453125" style="25" bestFit="1" customWidth="1"/>
    <col min="6" max="6" width="15.81640625" customWidth="1"/>
    <col min="7" max="7" width="14.453125" customWidth="1"/>
    <col min="8" max="8" width="5.453125" customWidth="1"/>
    <col min="9" max="9" width="20.1796875" customWidth="1"/>
    <col min="10" max="10" width="12.54296875" bestFit="1" customWidth="1"/>
  </cols>
  <sheetData>
    <row r="1" spans="1:14" ht="16" thickBot="1" x14ac:dyDescent="0.4">
      <c r="A1" s="178" t="s">
        <v>203</v>
      </c>
      <c r="B1" s="178"/>
      <c r="C1" s="178"/>
      <c r="D1" s="178"/>
      <c r="E1" s="178"/>
      <c r="F1" s="178"/>
      <c r="G1" s="178"/>
    </row>
    <row r="2" spans="1:14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243</v>
      </c>
      <c r="F2" s="52" t="s">
        <v>260</v>
      </c>
      <c r="G2" s="35" t="s">
        <v>236</v>
      </c>
      <c r="I2" s="73" t="s">
        <v>208</v>
      </c>
      <c r="J2" s="84"/>
      <c r="K2" s="84"/>
      <c r="L2" s="84"/>
      <c r="M2" s="84"/>
      <c r="N2" s="85"/>
    </row>
    <row r="3" spans="1:14" ht="24.5" x14ac:dyDescent="0.35">
      <c r="A3" s="10">
        <v>102</v>
      </c>
      <c r="B3" s="16" t="s">
        <v>114</v>
      </c>
      <c r="C3" s="10" t="s">
        <v>113</v>
      </c>
      <c r="D3" s="17" t="s">
        <v>145</v>
      </c>
      <c r="E3" s="22">
        <v>302445</v>
      </c>
      <c r="F3" s="93">
        <f>'OE - Puj,k - ALL.5D '!F117</f>
        <v>0</v>
      </c>
      <c r="G3" s="8">
        <f t="shared" ref="G3:G10" si="0">$F3*E3</f>
        <v>0</v>
      </c>
      <c r="I3" s="86" t="s">
        <v>206</v>
      </c>
      <c r="J3" s="8">
        <f>SUM(G3:G8)</f>
        <v>0</v>
      </c>
      <c r="K3" s="87"/>
      <c r="L3" s="87"/>
      <c r="M3" s="87"/>
      <c r="N3" s="88"/>
    </row>
    <row r="4" spans="1:14" ht="25" thickBot="1" x14ac:dyDescent="0.4">
      <c r="A4" s="10">
        <f>A3+1</f>
        <v>103</v>
      </c>
      <c r="B4" s="16" t="s">
        <v>116</v>
      </c>
      <c r="C4" s="10" t="s">
        <v>113</v>
      </c>
      <c r="D4" s="17" t="s">
        <v>145</v>
      </c>
      <c r="E4" s="22">
        <v>113740</v>
      </c>
      <c r="F4" s="93">
        <f>'OE - Puj,k - ALL.5D '!F118</f>
        <v>0</v>
      </c>
      <c r="G4" s="8">
        <f t="shared" si="0"/>
        <v>0</v>
      </c>
      <c r="I4" s="89" t="s">
        <v>207</v>
      </c>
      <c r="J4" s="90">
        <f>SUM(G9:G10)</f>
        <v>0</v>
      </c>
      <c r="K4" s="91"/>
      <c r="L4" s="91"/>
      <c r="M4" s="91"/>
      <c r="N4" s="92"/>
    </row>
    <row r="5" spans="1:14" ht="24" x14ac:dyDescent="0.35">
      <c r="A5" s="10">
        <f t="shared" ref="A5:A10" si="1">A4+1</f>
        <v>104</v>
      </c>
      <c r="B5" s="16" t="s">
        <v>117</v>
      </c>
      <c r="C5" s="10" t="s">
        <v>113</v>
      </c>
      <c r="D5" s="17" t="s">
        <v>145</v>
      </c>
      <c r="E5" s="22">
        <v>222310</v>
      </c>
      <c r="F5" s="93">
        <f>'OE - Puj,k - ALL.5D '!F119</f>
        <v>0</v>
      </c>
      <c r="G5" s="8">
        <f t="shared" si="0"/>
        <v>0</v>
      </c>
    </row>
    <row r="6" spans="1:14" ht="24" x14ac:dyDescent="0.35">
      <c r="A6" s="10">
        <f t="shared" si="1"/>
        <v>105</v>
      </c>
      <c r="B6" s="16" t="s">
        <v>118</v>
      </c>
      <c r="C6" s="10" t="s">
        <v>113</v>
      </c>
      <c r="D6" s="17" t="s">
        <v>145</v>
      </c>
      <c r="E6" s="22">
        <v>155100</v>
      </c>
      <c r="F6" s="93">
        <f>'OE - Puj,k - ALL.5D '!F120</f>
        <v>0</v>
      </c>
      <c r="G6" s="8">
        <f t="shared" si="0"/>
        <v>0</v>
      </c>
    </row>
    <row r="7" spans="1:14" ht="24" x14ac:dyDescent="0.35">
      <c r="A7" s="10">
        <f t="shared" si="1"/>
        <v>106</v>
      </c>
      <c r="B7" s="16" t="s">
        <v>119</v>
      </c>
      <c r="C7" s="10" t="s">
        <v>113</v>
      </c>
      <c r="D7" s="17" t="s">
        <v>145</v>
      </c>
      <c r="E7" s="22">
        <v>1049510</v>
      </c>
      <c r="F7" s="93">
        <f>'OE - Puj,k - ALL.5D '!F121</f>
        <v>0</v>
      </c>
      <c r="G7" s="8">
        <f t="shared" si="0"/>
        <v>0</v>
      </c>
    </row>
    <row r="8" spans="1:14" ht="24" x14ac:dyDescent="0.35">
      <c r="A8" s="10">
        <f t="shared" si="1"/>
        <v>107</v>
      </c>
      <c r="B8" s="16" t="s">
        <v>120</v>
      </c>
      <c r="C8" s="10" t="s">
        <v>113</v>
      </c>
      <c r="D8" s="17" t="s">
        <v>145</v>
      </c>
      <c r="E8" s="22">
        <v>118910</v>
      </c>
      <c r="F8" s="93">
        <f>'OE - Puj,k - ALL.5D '!F122</f>
        <v>0</v>
      </c>
      <c r="G8" s="8">
        <f t="shared" si="0"/>
        <v>0</v>
      </c>
    </row>
    <row r="9" spans="1:14" ht="36" x14ac:dyDescent="0.35">
      <c r="A9" s="10">
        <f t="shared" si="1"/>
        <v>108</v>
      </c>
      <c r="B9" s="16" t="s">
        <v>121</v>
      </c>
      <c r="C9" s="10" t="s">
        <v>113</v>
      </c>
      <c r="D9" s="17" t="s">
        <v>145</v>
      </c>
      <c r="E9" s="22">
        <v>710640</v>
      </c>
      <c r="F9" s="93">
        <f>'OE - Puj,k - ALL.5D '!F123</f>
        <v>0</v>
      </c>
      <c r="G9" s="8">
        <f t="shared" si="0"/>
        <v>0</v>
      </c>
    </row>
    <row r="10" spans="1:14" ht="24" x14ac:dyDescent="0.35">
      <c r="A10" s="10">
        <f t="shared" si="1"/>
        <v>109</v>
      </c>
      <c r="B10" s="16" t="s">
        <v>122</v>
      </c>
      <c r="C10" s="10" t="s">
        <v>113</v>
      </c>
      <c r="D10" s="17" t="s">
        <v>145</v>
      </c>
      <c r="E10" s="22">
        <v>178224</v>
      </c>
      <c r="F10" s="93">
        <f>'OE - Puj,k - ALL.5D '!F124</f>
        <v>0</v>
      </c>
      <c r="G10" s="8">
        <f t="shared" si="0"/>
        <v>0</v>
      </c>
    </row>
    <row r="13" spans="1:14" s="1" customFormat="1" ht="12" x14ac:dyDescent="0.3">
      <c r="E13" s="25"/>
    </row>
    <row r="14" spans="1:14" s="1" customFormat="1" ht="12" x14ac:dyDescent="0.3">
      <c r="E14" s="25"/>
    </row>
    <row r="15" spans="1:14" s="1" customFormat="1" ht="12" x14ac:dyDescent="0.3">
      <c r="E15" s="25"/>
    </row>
  </sheetData>
  <sheetProtection algorithmName="SHA-512" hashValue="W7JQTCcE1WIFz+VSJ7cYZAcMm/JVIaHJOiYtEaiQA/795ZIoBD9PFQM08N21gbIxYp59l/99kGuoUdaSqN4y6A==" saltValue="KYC5J3LUzmrMZ2/R5noEyA==" spinCount="100000" sheet="1" objects="1" scenarios="1" selectLockedCells="1" selectUnlockedCells="1"/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COVER</vt:lpstr>
      <vt:lpstr>Info per la compilazione</vt:lpstr>
      <vt:lpstr>Pj Imp. Compl. - ALL.5D</vt:lpstr>
      <vt:lpstr>OE - Puj,k - ALL.5D </vt:lpstr>
      <vt:lpstr>1a) Opz CoS Real Time-dettaglio</vt:lpstr>
      <vt:lpstr>1b) Opz Connettività-dettaglio</vt:lpstr>
      <vt:lpstr>1c) Opz Tel. Fissa-dettaglio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Minorenti</dc:creator>
  <cp:lastModifiedBy>Minorenti Lucia</cp:lastModifiedBy>
  <dcterms:created xsi:type="dcterms:W3CDTF">2024-06-27T16:48:11Z</dcterms:created>
  <dcterms:modified xsi:type="dcterms:W3CDTF">2025-04-14T17:12:24Z</dcterms:modified>
</cp:coreProperties>
</file>